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_КСГ был 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'ДС_КСГ был '!$A:$B</definedName>
    <definedName name="_xlnm.Print_Area" localSheetId="0">'ДС_КСГ был '!$A$1:$IC$105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U104" i="1" l="1"/>
  <c r="IL104" i="1" s="1"/>
  <c r="IK102" i="1"/>
  <c r="IJ102" i="1"/>
  <c r="II102" i="1"/>
  <c r="IH102" i="1"/>
  <c r="IG102" i="1"/>
  <c r="IF102" i="1"/>
  <c r="IE102" i="1"/>
  <c r="ID102" i="1"/>
  <c r="IC102" i="1"/>
  <c r="IB102" i="1"/>
  <c r="IA102" i="1"/>
  <c r="HZ102" i="1"/>
  <c r="HY102" i="1"/>
  <c r="HX102" i="1"/>
  <c r="HW102" i="1"/>
  <c r="HV102" i="1"/>
  <c r="HT102" i="1"/>
  <c r="GY102" i="1"/>
  <c r="GX102" i="1"/>
  <c r="GW102" i="1"/>
  <c r="GV102" i="1"/>
  <c r="GU102" i="1"/>
  <c r="GT102" i="1"/>
  <c r="GS102" i="1"/>
  <c r="GR102" i="1"/>
  <c r="GQ102" i="1"/>
  <c r="GO102" i="1"/>
  <c r="GN102" i="1"/>
  <c r="GM102" i="1"/>
  <c r="GL102" i="1"/>
  <c r="GJ102" i="1"/>
  <c r="GI102" i="1"/>
  <c r="GH102" i="1"/>
  <c r="GF102" i="1"/>
  <c r="GD102" i="1"/>
  <c r="GC102" i="1"/>
  <c r="GB102" i="1"/>
  <c r="GA102" i="1"/>
  <c r="FZ102" i="1"/>
  <c r="FY102" i="1"/>
  <c r="FX102" i="1"/>
  <c r="FW102" i="1"/>
  <c r="FU102" i="1"/>
  <c r="FT102" i="1"/>
  <c r="FS102" i="1"/>
  <c r="FR102" i="1"/>
  <c r="FQ102" i="1"/>
  <c r="FP102" i="1"/>
  <c r="FN102" i="1"/>
  <c r="FM102" i="1"/>
  <c r="FL102" i="1"/>
  <c r="FK102" i="1"/>
  <c r="FJ102" i="1"/>
  <c r="FI102" i="1"/>
  <c r="FG102" i="1"/>
  <c r="FF102" i="1"/>
  <c r="FE102" i="1"/>
  <c r="FD102" i="1"/>
  <c r="FB102" i="1"/>
  <c r="EZ102" i="1"/>
  <c r="EX102" i="1"/>
  <c r="EV102" i="1"/>
  <c r="EU102" i="1"/>
  <c r="ET102" i="1"/>
  <c r="ER102" i="1"/>
  <c r="EP102" i="1"/>
  <c r="EN102" i="1"/>
  <c r="EM102" i="1"/>
  <c r="EK102" i="1"/>
  <c r="EJ102" i="1"/>
  <c r="EI102" i="1"/>
  <c r="EH102" i="1"/>
  <c r="EG102" i="1"/>
  <c r="EF102" i="1"/>
  <c r="EE102" i="1"/>
  <c r="EC102" i="1"/>
  <c r="EB102" i="1"/>
  <c r="EA102" i="1"/>
  <c r="DZ102" i="1"/>
  <c r="DY102" i="1"/>
  <c r="DX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T102" i="1"/>
  <c r="BS102" i="1"/>
  <c r="BR102" i="1"/>
  <c r="BQ102" i="1"/>
  <c r="BO102" i="1"/>
  <c r="BM102" i="1"/>
  <c r="BL102" i="1"/>
  <c r="BJ102" i="1"/>
  <c r="BI102" i="1"/>
  <c r="BH102" i="1"/>
  <c r="BF102" i="1"/>
  <c r="BE102" i="1"/>
  <c r="BC102" i="1"/>
  <c r="BB102" i="1"/>
  <c r="AZ102" i="1"/>
  <c r="AY102" i="1"/>
  <c r="AX102" i="1"/>
  <c r="AW102" i="1"/>
  <c r="AV102" i="1"/>
  <c r="AU102" i="1"/>
  <c r="AT102" i="1"/>
  <c r="AS102" i="1"/>
  <c r="AR102" i="1"/>
  <c r="AQ102" i="1"/>
  <c r="AO102" i="1"/>
  <c r="AN102" i="1"/>
  <c r="AL102" i="1"/>
  <c r="AJ102" i="1"/>
  <c r="AI102" i="1"/>
  <c r="AG102" i="1"/>
  <c r="AF102" i="1"/>
  <c r="AE102" i="1"/>
  <c r="AC102" i="1"/>
  <c r="AA102" i="1"/>
  <c r="Z102" i="1"/>
  <c r="Y102" i="1"/>
  <c r="X102" i="1"/>
  <c r="V102" i="1"/>
  <c r="U102" i="1"/>
  <c r="T102" i="1"/>
  <c r="R102" i="1"/>
  <c r="P102" i="1"/>
  <c r="N102" i="1"/>
  <c r="M102" i="1"/>
  <c r="L102" i="1"/>
  <c r="K102" i="1"/>
  <c r="J102" i="1"/>
  <c r="I102" i="1"/>
  <c r="H102" i="1"/>
  <c r="G102" i="1"/>
  <c r="F102" i="1"/>
  <c r="E102" i="1"/>
  <c r="C102" i="1"/>
  <c r="HU101" i="1"/>
  <c r="GP101" i="1"/>
  <c r="GK101" i="1"/>
  <c r="GG101" i="1"/>
  <c r="GE101" i="1"/>
  <c r="FV101" i="1"/>
  <c r="FO101" i="1"/>
  <c r="FH101" i="1"/>
  <c r="FC101" i="1"/>
  <c r="FA101" i="1"/>
  <c r="EY101" i="1"/>
  <c r="EW101" i="1"/>
  <c r="ES101" i="1"/>
  <c r="EQ101" i="1"/>
  <c r="EO101" i="1"/>
  <c r="EL101" i="1"/>
  <c r="ED101" i="1"/>
  <c r="DW101" i="1"/>
  <c r="BU101" i="1"/>
  <c r="BP101" i="1"/>
  <c r="BN101" i="1"/>
  <c r="BK101" i="1"/>
  <c r="BG101" i="1"/>
  <c r="BD101" i="1"/>
  <c r="BA101" i="1"/>
  <c r="AP101" i="1"/>
  <c r="AM101" i="1"/>
  <c r="AK101" i="1"/>
  <c r="AH101" i="1"/>
  <c r="AD101" i="1"/>
  <c r="AB101" i="1"/>
  <c r="W101" i="1"/>
  <c r="S101" i="1"/>
  <c r="Q101" i="1"/>
  <c r="O101" i="1"/>
  <c r="D101" i="1"/>
  <c r="IL101" i="1" s="1"/>
  <c r="HU100" i="1"/>
  <c r="GP100" i="1"/>
  <c r="GK100" i="1"/>
  <c r="GG100" i="1"/>
  <c r="GE100" i="1"/>
  <c r="FV100" i="1"/>
  <c r="FO100" i="1"/>
  <c r="FH100" i="1"/>
  <c r="FC100" i="1"/>
  <c r="FA100" i="1"/>
  <c r="EY100" i="1"/>
  <c r="EW100" i="1"/>
  <c r="ES100" i="1"/>
  <c r="EQ100" i="1"/>
  <c r="EO100" i="1"/>
  <c r="EL100" i="1"/>
  <c r="ED100" i="1"/>
  <c r="DW100" i="1"/>
  <c r="BU100" i="1"/>
  <c r="BP100" i="1"/>
  <c r="BN100" i="1"/>
  <c r="BK100" i="1"/>
  <c r="BG100" i="1"/>
  <c r="BD100" i="1"/>
  <c r="BA100" i="1"/>
  <c r="AP100" i="1"/>
  <c r="AM100" i="1"/>
  <c r="AK100" i="1"/>
  <c r="AH100" i="1"/>
  <c r="AD100" i="1"/>
  <c r="AB100" i="1"/>
  <c r="W100" i="1"/>
  <c r="S100" i="1"/>
  <c r="Q100" i="1"/>
  <c r="O100" i="1"/>
  <c r="D100" i="1"/>
  <c r="IL100" i="1" s="1"/>
  <c r="HU99" i="1"/>
  <c r="GP99" i="1"/>
  <c r="GK99" i="1"/>
  <c r="GG99" i="1"/>
  <c r="GE99" i="1"/>
  <c r="FV99" i="1"/>
  <c r="FO99" i="1"/>
  <c r="FH99" i="1"/>
  <c r="FC99" i="1"/>
  <c r="FA99" i="1"/>
  <c r="EY99" i="1"/>
  <c r="EW99" i="1"/>
  <c r="ES99" i="1"/>
  <c r="EQ99" i="1"/>
  <c r="EO99" i="1"/>
  <c r="EL99" i="1"/>
  <c r="ED99" i="1"/>
  <c r="DW99" i="1"/>
  <c r="BU99" i="1"/>
  <c r="BP99" i="1"/>
  <c r="BN99" i="1"/>
  <c r="BK99" i="1"/>
  <c r="BG99" i="1"/>
  <c r="BD99" i="1"/>
  <c r="BA99" i="1"/>
  <c r="AP99" i="1"/>
  <c r="AM99" i="1"/>
  <c r="AK99" i="1"/>
  <c r="AH99" i="1"/>
  <c r="AD99" i="1"/>
  <c r="AB99" i="1"/>
  <c r="W99" i="1"/>
  <c r="S99" i="1"/>
  <c r="Q99" i="1"/>
  <c r="O99" i="1"/>
  <c r="D99" i="1"/>
  <c r="IL99" i="1" s="1"/>
  <c r="HU98" i="1"/>
  <c r="GP98" i="1"/>
  <c r="GK98" i="1"/>
  <c r="GG98" i="1"/>
  <c r="GE98" i="1"/>
  <c r="FV98" i="1"/>
  <c r="FO98" i="1"/>
  <c r="FH98" i="1"/>
  <c r="FC98" i="1"/>
  <c r="FA98" i="1"/>
  <c r="EY98" i="1"/>
  <c r="EW98" i="1"/>
  <c r="ES98" i="1"/>
  <c r="EQ98" i="1"/>
  <c r="EO98" i="1"/>
  <c r="EL98" i="1"/>
  <c r="ED98" i="1"/>
  <c r="DW98" i="1"/>
  <c r="BU98" i="1"/>
  <c r="BP98" i="1"/>
  <c r="BN98" i="1"/>
  <c r="BK98" i="1"/>
  <c r="BG98" i="1"/>
  <c r="BD98" i="1"/>
  <c r="BA98" i="1"/>
  <c r="AP98" i="1"/>
  <c r="AM98" i="1"/>
  <c r="AK98" i="1"/>
  <c r="AH98" i="1"/>
  <c r="AD98" i="1"/>
  <c r="AB98" i="1"/>
  <c r="W98" i="1"/>
  <c r="S98" i="1"/>
  <c r="Q98" i="1"/>
  <c r="O98" i="1"/>
  <c r="D98" i="1"/>
  <c r="IL98" i="1" s="1"/>
  <c r="HU97" i="1"/>
  <c r="GP97" i="1"/>
  <c r="GK97" i="1"/>
  <c r="GG97" i="1"/>
  <c r="GE97" i="1"/>
  <c r="FV97" i="1"/>
  <c r="FO97" i="1"/>
  <c r="FH97" i="1"/>
  <c r="FC97" i="1"/>
  <c r="FA97" i="1"/>
  <c r="EY97" i="1"/>
  <c r="EW97" i="1"/>
  <c r="ES97" i="1"/>
  <c r="EQ97" i="1"/>
  <c r="EO97" i="1"/>
  <c r="EL97" i="1"/>
  <c r="ED97" i="1"/>
  <c r="DW97" i="1"/>
  <c r="BU97" i="1"/>
  <c r="BP97" i="1"/>
  <c r="BN97" i="1"/>
  <c r="BK97" i="1"/>
  <c r="BG97" i="1"/>
  <c r="BD97" i="1"/>
  <c r="BA97" i="1"/>
  <c r="AP97" i="1"/>
  <c r="AM97" i="1"/>
  <c r="AK97" i="1"/>
  <c r="AH97" i="1"/>
  <c r="AD97" i="1"/>
  <c r="AB97" i="1"/>
  <c r="W97" i="1"/>
  <c r="S97" i="1"/>
  <c r="Q97" i="1"/>
  <c r="O97" i="1"/>
  <c r="D97" i="1"/>
  <c r="IL97" i="1" s="1"/>
  <c r="HU96" i="1"/>
  <c r="GP96" i="1"/>
  <c r="GK96" i="1"/>
  <c r="GG96" i="1"/>
  <c r="GE96" i="1"/>
  <c r="FV96" i="1"/>
  <c r="FO96" i="1"/>
  <c r="FH96" i="1"/>
  <c r="FC96" i="1"/>
  <c r="FA96" i="1"/>
  <c r="EY96" i="1"/>
  <c r="EW96" i="1"/>
  <c r="ES96" i="1"/>
  <c r="EQ96" i="1"/>
  <c r="EO96" i="1"/>
  <c r="EL96" i="1"/>
  <c r="ED96" i="1"/>
  <c r="DW96" i="1"/>
  <c r="BU96" i="1"/>
  <c r="BP96" i="1"/>
  <c r="BN96" i="1"/>
  <c r="BK96" i="1"/>
  <c r="BG96" i="1"/>
  <c r="BD96" i="1"/>
  <c r="BA96" i="1"/>
  <c r="AP96" i="1"/>
  <c r="AM96" i="1"/>
  <c r="AK96" i="1"/>
  <c r="AH96" i="1"/>
  <c r="AD96" i="1"/>
  <c r="AB96" i="1"/>
  <c r="W96" i="1"/>
  <c r="S96" i="1"/>
  <c r="Q96" i="1"/>
  <c r="O96" i="1"/>
  <c r="D96" i="1"/>
  <c r="IL96" i="1" s="1"/>
  <c r="HU95" i="1"/>
  <c r="GP95" i="1"/>
  <c r="GK95" i="1"/>
  <c r="GG95" i="1"/>
  <c r="GE95" i="1"/>
  <c r="FV95" i="1"/>
  <c r="FO95" i="1"/>
  <c r="FH95" i="1"/>
  <c r="FC95" i="1"/>
  <c r="FA95" i="1"/>
  <c r="EY95" i="1"/>
  <c r="EW95" i="1"/>
  <c r="ES95" i="1"/>
  <c r="EQ95" i="1"/>
  <c r="EO95" i="1"/>
  <c r="EL95" i="1"/>
  <c r="ED95" i="1"/>
  <c r="DW95" i="1"/>
  <c r="BU95" i="1"/>
  <c r="BP95" i="1"/>
  <c r="BN95" i="1"/>
  <c r="BK95" i="1"/>
  <c r="BG95" i="1"/>
  <c r="BD95" i="1"/>
  <c r="BA95" i="1"/>
  <c r="AP95" i="1"/>
  <c r="AM95" i="1"/>
  <c r="AK95" i="1"/>
  <c r="AH95" i="1"/>
  <c r="AD95" i="1"/>
  <c r="AB95" i="1"/>
  <c r="W95" i="1"/>
  <c r="S95" i="1"/>
  <c r="Q95" i="1"/>
  <c r="O95" i="1"/>
  <c r="D95" i="1"/>
  <c r="IL95" i="1" s="1"/>
  <c r="HU94" i="1"/>
  <c r="GP94" i="1"/>
  <c r="GK94" i="1"/>
  <c r="GG94" i="1"/>
  <c r="GE94" i="1"/>
  <c r="FV94" i="1"/>
  <c r="FO94" i="1"/>
  <c r="FH94" i="1"/>
  <c r="FC94" i="1"/>
  <c r="FA94" i="1"/>
  <c r="EY94" i="1"/>
  <c r="EW94" i="1"/>
  <c r="ES94" i="1"/>
  <c r="EQ94" i="1"/>
  <c r="EO94" i="1"/>
  <c r="EL94" i="1"/>
  <c r="ED94" i="1"/>
  <c r="DW94" i="1"/>
  <c r="BU94" i="1"/>
  <c r="BP94" i="1"/>
  <c r="BN94" i="1"/>
  <c r="BK94" i="1"/>
  <c r="BG94" i="1"/>
  <c r="BD94" i="1"/>
  <c r="BA94" i="1"/>
  <c r="AP94" i="1"/>
  <c r="AM94" i="1"/>
  <c r="AK94" i="1"/>
  <c r="AH94" i="1"/>
  <c r="AD94" i="1"/>
  <c r="AB94" i="1"/>
  <c r="W94" i="1"/>
  <c r="S94" i="1"/>
  <c r="Q94" i="1"/>
  <c r="O94" i="1"/>
  <c r="D94" i="1"/>
  <c r="IL94" i="1" s="1"/>
  <c r="HU93" i="1"/>
  <c r="GP93" i="1"/>
  <c r="GK93" i="1"/>
  <c r="GG93" i="1"/>
  <c r="GE93" i="1"/>
  <c r="FV93" i="1"/>
  <c r="FO93" i="1"/>
  <c r="FH93" i="1"/>
  <c r="FC93" i="1"/>
  <c r="FA93" i="1"/>
  <c r="EY93" i="1"/>
  <c r="EW93" i="1"/>
  <c r="ES93" i="1"/>
  <c r="EQ93" i="1"/>
  <c r="EO93" i="1"/>
  <c r="EL93" i="1"/>
  <c r="ED93" i="1"/>
  <c r="DW93" i="1"/>
  <c r="BU93" i="1"/>
  <c r="BP93" i="1"/>
  <c r="BN93" i="1"/>
  <c r="BK93" i="1"/>
  <c r="BG93" i="1"/>
  <c r="BD93" i="1"/>
  <c r="BA93" i="1"/>
  <c r="AP93" i="1"/>
  <c r="AM93" i="1"/>
  <c r="AK93" i="1"/>
  <c r="AH93" i="1"/>
  <c r="AD93" i="1"/>
  <c r="AB93" i="1"/>
  <c r="W93" i="1"/>
  <c r="S93" i="1"/>
  <c r="Q93" i="1"/>
  <c r="O93" i="1"/>
  <c r="D93" i="1"/>
  <c r="IL93" i="1" s="1"/>
  <c r="HU92" i="1"/>
  <c r="GP92" i="1"/>
  <c r="GK92" i="1"/>
  <c r="GG92" i="1"/>
  <c r="GE92" i="1"/>
  <c r="FV92" i="1"/>
  <c r="FO92" i="1"/>
  <c r="FH92" i="1"/>
  <c r="FC92" i="1"/>
  <c r="FA92" i="1"/>
  <c r="EY92" i="1"/>
  <c r="EW92" i="1"/>
  <c r="ES92" i="1"/>
  <c r="EQ92" i="1"/>
  <c r="EO92" i="1"/>
  <c r="EL92" i="1"/>
  <c r="ED92" i="1"/>
  <c r="DW92" i="1"/>
  <c r="BU92" i="1"/>
  <c r="BP92" i="1"/>
  <c r="BN92" i="1"/>
  <c r="BK92" i="1"/>
  <c r="BG92" i="1"/>
  <c r="BD92" i="1"/>
  <c r="BA92" i="1"/>
  <c r="AP92" i="1"/>
  <c r="AM92" i="1"/>
  <c r="AK92" i="1"/>
  <c r="AH92" i="1"/>
  <c r="AD92" i="1"/>
  <c r="AB92" i="1"/>
  <c r="W92" i="1"/>
  <c r="S92" i="1"/>
  <c r="Q92" i="1"/>
  <c r="O92" i="1"/>
  <c r="D92" i="1"/>
  <c r="IL92" i="1" s="1"/>
  <c r="HU91" i="1"/>
  <c r="GP91" i="1"/>
  <c r="GK91" i="1"/>
  <c r="GG91" i="1"/>
  <c r="GE91" i="1"/>
  <c r="FV91" i="1"/>
  <c r="FO91" i="1"/>
  <c r="FH91" i="1"/>
  <c r="FC91" i="1"/>
  <c r="FA91" i="1"/>
  <c r="EY91" i="1"/>
  <c r="EW91" i="1"/>
  <c r="ES91" i="1"/>
  <c r="EQ91" i="1"/>
  <c r="EO91" i="1"/>
  <c r="EL91" i="1"/>
  <c r="ED91" i="1"/>
  <c r="DW91" i="1"/>
  <c r="BU91" i="1"/>
  <c r="BP91" i="1"/>
  <c r="BN91" i="1"/>
  <c r="BK91" i="1"/>
  <c r="BG91" i="1"/>
  <c r="BD91" i="1"/>
  <c r="BA91" i="1"/>
  <c r="AP91" i="1"/>
  <c r="AM91" i="1"/>
  <c r="AK91" i="1"/>
  <c r="AH91" i="1"/>
  <c r="AD91" i="1"/>
  <c r="AB91" i="1"/>
  <c r="W91" i="1"/>
  <c r="S91" i="1"/>
  <c r="Q91" i="1"/>
  <c r="O91" i="1"/>
  <c r="D91" i="1"/>
  <c r="IL91" i="1" s="1"/>
  <c r="HU90" i="1"/>
  <c r="GP90" i="1"/>
  <c r="GK90" i="1"/>
  <c r="GG90" i="1"/>
  <c r="GE90" i="1"/>
  <c r="FV90" i="1"/>
  <c r="FO90" i="1"/>
  <c r="FH90" i="1"/>
  <c r="FC90" i="1"/>
  <c r="FA90" i="1"/>
  <c r="EY90" i="1"/>
  <c r="EW90" i="1"/>
  <c r="ES90" i="1"/>
  <c r="EQ90" i="1"/>
  <c r="EO90" i="1"/>
  <c r="EL90" i="1"/>
  <c r="ED90" i="1"/>
  <c r="DW90" i="1"/>
  <c r="BU90" i="1"/>
  <c r="BP90" i="1"/>
  <c r="BN90" i="1"/>
  <c r="BK90" i="1"/>
  <c r="BG90" i="1"/>
  <c r="BD90" i="1"/>
  <c r="BA90" i="1"/>
  <c r="AP90" i="1"/>
  <c r="AM90" i="1"/>
  <c r="AK90" i="1"/>
  <c r="AH90" i="1"/>
  <c r="AD90" i="1"/>
  <c r="AB90" i="1"/>
  <c r="W90" i="1"/>
  <c r="S90" i="1"/>
  <c r="Q90" i="1"/>
  <c r="O90" i="1"/>
  <c r="D90" i="1"/>
  <c r="IL90" i="1" s="1"/>
  <c r="HU89" i="1"/>
  <c r="GP89" i="1"/>
  <c r="GK89" i="1"/>
  <c r="GG89" i="1"/>
  <c r="GE89" i="1"/>
  <c r="FV89" i="1"/>
  <c r="FO89" i="1"/>
  <c r="FH89" i="1"/>
  <c r="FC89" i="1"/>
  <c r="FA89" i="1"/>
  <c r="EY89" i="1"/>
  <c r="EW89" i="1"/>
  <c r="ES89" i="1"/>
  <c r="EQ89" i="1"/>
  <c r="EO89" i="1"/>
  <c r="EL89" i="1"/>
  <c r="ED89" i="1"/>
  <c r="DW89" i="1"/>
  <c r="BU89" i="1"/>
  <c r="BP89" i="1"/>
  <c r="BN89" i="1"/>
  <c r="BK89" i="1"/>
  <c r="BG89" i="1"/>
  <c r="BD89" i="1"/>
  <c r="BA89" i="1"/>
  <c r="AP89" i="1"/>
  <c r="AM89" i="1"/>
  <c r="AK89" i="1"/>
  <c r="AH89" i="1"/>
  <c r="AD89" i="1"/>
  <c r="AB89" i="1"/>
  <c r="W89" i="1"/>
  <c r="S89" i="1"/>
  <c r="Q89" i="1"/>
  <c r="O89" i="1"/>
  <c r="D89" i="1"/>
  <c r="IL89" i="1" s="1"/>
  <c r="HU88" i="1"/>
  <c r="GP88" i="1"/>
  <c r="GK88" i="1"/>
  <c r="GG88" i="1"/>
  <c r="GE88" i="1"/>
  <c r="FV88" i="1"/>
  <c r="FO88" i="1"/>
  <c r="FH88" i="1"/>
  <c r="FC88" i="1"/>
  <c r="FA88" i="1"/>
  <c r="EY88" i="1"/>
  <c r="EW88" i="1"/>
  <c r="ES88" i="1"/>
  <c r="EQ88" i="1"/>
  <c r="EO88" i="1"/>
  <c r="EL88" i="1"/>
  <c r="ED88" i="1"/>
  <c r="DW88" i="1"/>
  <c r="BU88" i="1"/>
  <c r="BP88" i="1"/>
  <c r="BN88" i="1"/>
  <c r="BK88" i="1"/>
  <c r="BG88" i="1"/>
  <c r="BD88" i="1"/>
  <c r="BA88" i="1"/>
  <c r="AP88" i="1"/>
  <c r="AM88" i="1"/>
  <c r="AK88" i="1"/>
  <c r="AH88" i="1"/>
  <c r="AD88" i="1"/>
  <c r="AB88" i="1"/>
  <c r="W88" i="1"/>
  <c r="S88" i="1"/>
  <c r="Q88" i="1"/>
  <c r="O88" i="1"/>
  <c r="D88" i="1"/>
  <c r="IL88" i="1" s="1"/>
  <c r="HU87" i="1"/>
  <c r="GP87" i="1"/>
  <c r="GK87" i="1"/>
  <c r="GG87" i="1"/>
  <c r="GE87" i="1"/>
  <c r="FV87" i="1"/>
  <c r="FO87" i="1"/>
  <c r="FH87" i="1"/>
  <c r="FC87" i="1"/>
  <c r="FA87" i="1"/>
  <c r="EY87" i="1"/>
  <c r="EW87" i="1"/>
  <c r="ES87" i="1"/>
  <c r="EQ87" i="1"/>
  <c r="EO87" i="1"/>
  <c r="EL87" i="1"/>
  <c r="ED87" i="1"/>
  <c r="DW87" i="1"/>
  <c r="BU87" i="1"/>
  <c r="BP87" i="1"/>
  <c r="BN87" i="1"/>
  <c r="BK87" i="1"/>
  <c r="BG87" i="1"/>
  <c r="BD87" i="1"/>
  <c r="BA87" i="1"/>
  <c r="AP87" i="1"/>
  <c r="AM87" i="1"/>
  <c r="AK87" i="1"/>
  <c r="AH87" i="1"/>
  <c r="AD87" i="1"/>
  <c r="AB87" i="1"/>
  <c r="W87" i="1"/>
  <c r="S87" i="1"/>
  <c r="Q87" i="1"/>
  <c r="O87" i="1"/>
  <c r="D87" i="1"/>
  <c r="IL87" i="1" s="1"/>
  <c r="HU86" i="1"/>
  <c r="GP86" i="1"/>
  <c r="GK86" i="1"/>
  <c r="GG86" i="1"/>
  <c r="GE86" i="1"/>
  <c r="FV86" i="1"/>
  <c r="FO86" i="1"/>
  <c r="FH86" i="1"/>
  <c r="FC86" i="1"/>
  <c r="FA86" i="1"/>
  <c r="EY86" i="1"/>
  <c r="EW86" i="1"/>
  <c r="ES86" i="1"/>
  <c r="EQ86" i="1"/>
  <c r="EO86" i="1"/>
  <c r="EL86" i="1"/>
  <c r="ED86" i="1"/>
  <c r="DW86" i="1"/>
  <c r="BU86" i="1"/>
  <c r="BP86" i="1"/>
  <c r="BN86" i="1"/>
  <c r="BK86" i="1"/>
  <c r="BG86" i="1"/>
  <c r="BD86" i="1"/>
  <c r="BA86" i="1"/>
  <c r="AP86" i="1"/>
  <c r="AM86" i="1"/>
  <c r="AK86" i="1"/>
  <c r="AH86" i="1"/>
  <c r="AD86" i="1"/>
  <c r="AB86" i="1"/>
  <c r="W86" i="1"/>
  <c r="S86" i="1"/>
  <c r="Q86" i="1"/>
  <c r="O86" i="1"/>
  <c r="D86" i="1"/>
  <c r="IL86" i="1" s="1"/>
  <c r="HU85" i="1"/>
  <c r="GP85" i="1"/>
  <c r="GK85" i="1"/>
  <c r="GG85" i="1"/>
  <c r="GE85" i="1"/>
  <c r="FV85" i="1"/>
  <c r="FO85" i="1"/>
  <c r="FH85" i="1"/>
  <c r="FC85" i="1"/>
  <c r="FA85" i="1"/>
  <c r="EY85" i="1"/>
  <c r="EW85" i="1"/>
  <c r="ES85" i="1"/>
  <c r="EQ85" i="1"/>
  <c r="EO85" i="1"/>
  <c r="EL85" i="1"/>
  <c r="ED85" i="1"/>
  <c r="DW85" i="1"/>
  <c r="BU85" i="1"/>
  <c r="BP85" i="1"/>
  <c r="BN85" i="1"/>
  <c r="BK85" i="1"/>
  <c r="BG85" i="1"/>
  <c r="BD85" i="1"/>
  <c r="BA85" i="1"/>
  <c r="AP85" i="1"/>
  <c r="AM85" i="1"/>
  <c r="AK85" i="1"/>
  <c r="AH85" i="1"/>
  <c r="AD85" i="1"/>
  <c r="AB85" i="1"/>
  <c r="W85" i="1"/>
  <c r="S85" i="1"/>
  <c r="Q85" i="1"/>
  <c r="O85" i="1"/>
  <c r="D85" i="1"/>
  <c r="IL85" i="1" s="1"/>
  <c r="HU84" i="1"/>
  <c r="GP84" i="1"/>
  <c r="GK84" i="1"/>
  <c r="GG84" i="1"/>
  <c r="GE84" i="1"/>
  <c r="FV84" i="1"/>
  <c r="FO84" i="1"/>
  <c r="FH84" i="1"/>
  <c r="FC84" i="1"/>
  <c r="FA84" i="1"/>
  <c r="EY84" i="1"/>
  <c r="EW84" i="1"/>
  <c r="ES84" i="1"/>
  <c r="EQ84" i="1"/>
  <c r="EO84" i="1"/>
  <c r="EL84" i="1"/>
  <c r="ED84" i="1"/>
  <c r="DW84" i="1"/>
  <c r="BU84" i="1"/>
  <c r="BP84" i="1"/>
  <c r="BN84" i="1"/>
  <c r="BK84" i="1"/>
  <c r="BG84" i="1"/>
  <c r="BD84" i="1"/>
  <c r="BA84" i="1"/>
  <c r="AP84" i="1"/>
  <c r="AM84" i="1"/>
  <c r="AK84" i="1"/>
  <c r="AH84" i="1"/>
  <c r="AD84" i="1"/>
  <c r="AB84" i="1"/>
  <c r="W84" i="1"/>
  <c r="S84" i="1"/>
  <c r="Q84" i="1"/>
  <c r="O84" i="1"/>
  <c r="D84" i="1"/>
  <c r="IL84" i="1" s="1"/>
  <c r="HU83" i="1"/>
  <c r="GP83" i="1"/>
  <c r="GK83" i="1"/>
  <c r="GG83" i="1"/>
  <c r="GE83" i="1"/>
  <c r="FV83" i="1"/>
  <c r="FO83" i="1"/>
  <c r="FH83" i="1"/>
  <c r="FC83" i="1"/>
  <c r="FA83" i="1"/>
  <c r="EY83" i="1"/>
  <c r="EW83" i="1"/>
  <c r="ES83" i="1"/>
  <c r="EQ83" i="1"/>
  <c r="EO83" i="1"/>
  <c r="EL83" i="1"/>
  <c r="ED83" i="1"/>
  <c r="DW83" i="1"/>
  <c r="BU83" i="1"/>
  <c r="BP83" i="1"/>
  <c r="BN83" i="1"/>
  <c r="BK83" i="1"/>
  <c r="BG83" i="1"/>
  <c r="BD83" i="1"/>
  <c r="BA83" i="1"/>
  <c r="AP83" i="1"/>
  <c r="AM83" i="1"/>
  <c r="AK83" i="1"/>
  <c r="AH83" i="1"/>
  <c r="AD83" i="1"/>
  <c r="AB83" i="1"/>
  <c r="W83" i="1"/>
  <c r="S83" i="1"/>
  <c r="Q83" i="1"/>
  <c r="O83" i="1"/>
  <c r="D83" i="1"/>
  <c r="IL83" i="1" s="1"/>
  <c r="HU82" i="1"/>
  <c r="GP82" i="1"/>
  <c r="GK82" i="1"/>
  <c r="GG82" i="1"/>
  <c r="GE82" i="1"/>
  <c r="FV82" i="1"/>
  <c r="FO82" i="1"/>
  <c r="FH82" i="1"/>
  <c r="FC82" i="1"/>
  <c r="FA82" i="1"/>
  <c r="EY82" i="1"/>
  <c r="EW82" i="1"/>
  <c r="ES82" i="1"/>
  <c r="EQ82" i="1"/>
  <c r="EO82" i="1"/>
  <c r="EL82" i="1"/>
  <c r="ED82" i="1"/>
  <c r="DW82" i="1"/>
  <c r="BU82" i="1"/>
  <c r="BP82" i="1"/>
  <c r="BN82" i="1"/>
  <c r="BK82" i="1"/>
  <c r="BG82" i="1"/>
  <c r="BD82" i="1"/>
  <c r="BA82" i="1"/>
  <c r="AP82" i="1"/>
  <c r="AM82" i="1"/>
  <c r="AK82" i="1"/>
  <c r="AH82" i="1"/>
  <c r="AD82" i="1"/>
  <c r="AB82" i="1"/>
  <c r="W82" i="1"/>
  <c r="S82" i="1"/>
  <c r="Q82" i="1"/>
  <c r="O82" i="1"/>
  <c r="D82" i="1"/>
  <c r="IL82" i="1" s="1"/>
  <c r="HU81" i="1"/>
  <c r="GP81" i="1"/>
  <c r="GK81" i="1"/>
  <c r="GG81" i="1"/>
  <c r="GE81" i="1"/>
  <c r="FV81" i="1"/>
  <c r="FO81" i="1"/>
  <c r="FH81" i="1"/>
  <c r="FC81" i="1"/>
  <c r="FA81" i="1"/>
  <c r="EY81" i="1"/>
  <c r="EW81" i="1"/>
  <c r="ES81" i="1"/>
  <c r="EQ81" i="1"/>
  <c r="EO81" i="1"/>
  <c r="EL81" i="1"/>
  <c r="ED81" i="1"/>
  <c r="DW81" i="1"/>
  <c r="BU81" i="1"/>
  <c r="BP81" i="1"/>
  <c r="BN81" i="1"/>
  <c r="BK81" i="1"/>
  <c r="BG81" i="1"/>
  <c r="BD81" i="1"/>
  <c r="BA81" i="1"/>
  <c r="AP81" i="1"/>
  <c r="AM81" i="1"/>
  <c r="AK81" i="1"/>
  <c r="AH81" i="1"/>
  <c r="AD81" i="1"/>
  <c r="AB81" i="1"/>
  <c r="W81" i="1"/>
  <c r="S81" i="1"/>
  <c r="Q81" i="1"/>
  <c r="O81" i="1"/>
  <c r="D81" i="1"/>
  <c r="IL81" i="1" s="1"/>
  <c r="HU80" i="1"/>
  <c r="GP80" i="1"/>
  <c r="GK80" i="1"/>
  <c r="GG80" i="1"/>
  <c r="GE80" i="1"/>
  <c r="FV80" i="1"/>
  <c r="FO80" i="1"/>
  <c r="FH80" i="1"/>
  <c r="FC80" i="1"/>
  <c r="FA80" i="1"/>
  <c r="EY80" i="1"/>
  <c r="EW80" i="1"/>
  <c r="ES80" i="1"/>
  <c r="EQ80" i="1"/>
  <c r="EO80" i="1"/>
  <c r="EL80" i="1"/>
  <c r="ED80" i="1"/>
  <c r="DW80" i="1"/>
  <c r="BU80" i="1"/>
  <c r="BP80" i="1"/>
  <c r="BN80" i="1"/>
  <c r="BK80" i="1"/>
  <c r="BG80" i="1"/>
  <c r="BD80" i="1"/>
  <c r="BA80" i="1"/>
  <c r="AP80" i="1"/>
  <c r="AM80" i="1"/>
  <c r="AK80" i="1"/>
  <c r="AH80" i="1"/>
  <c r="AD80" i="1"/>
  <c r="AB80" i="1"/>
  <c r="W80" i="1"/>
  <c r="S80" i="1"/>
  <c r="Q80" i="1"/>
  <c r="O80" i="1"/>
  <c r="D80" i="1"/>
  <c r="IL80" i="1" s="1"/>
  <c r="HU79" i="1"/>
  <c r="GP79" i="1"/>
  <c r="GK79" i="1"/>
  <c r="GG79" i="1"/>
  <c r="GE79" i="1"/>
  <c r="FV79" i="1"/>
  <c r="FO79" i="1"/>
  <c r="FH79" i="1"/>
  <c r="FC79" i="1"/>
  <c r="FA79" i="1"/>
  <c r="EY79" i="1"/>
  <c r="EW79" i="1"/>
  <c r="ES79" i="1"/>
  <c r="EQ79" i="1"/>
  <c r="EO79" i="1"/>
  <c r="EL79" i="1"/>
  <c r="ED79" i="1"/>
  <c r="DW79" i="1"/>
  <c r="BU79" i="1"/>
  <c r="BP79" i="1"/>
  <c r="BN79" i="1"/>
  <c r="BK79" i="1"/>
  <c r="BG79" i="1"/>
  <c r="BD79" i="1"/>
  <c r="BA79" i="1"/>
  <c r="AP79" i="1"/>
  <c r="AM79" i="1"/>
  <c r="AK79" i="1"/>
  <c r="AH79" i="1"/>
  <c r="AD79" i="1"/>
  <c r="AB79" i="1"/>
  <c r="W79" i="1"/>
  <c r="S79" i="1"/>
  <c r="Q79" i="1"/>
  <c r="O79" i="1"/>
  <c r="D79" i="1"/>
  <c r="IL79" i="1" s="1"/>
  <c r="HU78" i="1"/>
  <c r="GP78" i="1"/>
  <c r="GK78" i="1"/>
  <c r="GG78" i="1"/>
  <c r="GE78" i="1"/>
  <c r="FV78" i="1"/>
  <c r="FO78" i="1"/>
  <c r="FH78" i="1"/>
  <c r="FC78" i="1"/>
  <c r="FA78" i="1"/>
  <c r="EY78" i="1"/>
  <c r="EW78" i="1"/>
  <c r="ES78" i="1"/>
  <c r="EQ78" i="1"/>
  <c r="EO78" i="1"/>
  <c r="EL78" i="1"/>
  <c r="ED78" i="1"/>
  <c r="DW78" i="1"/>
  <c r="BU78" i="1"/>
  <c r="BP78" i="1"/>
  <c r="BN78" i="1"/>
  <c r="BK78" i="1"/>
  <c r="BG78" i="1"/>
  <c r="BD78" i="1"/>
  <c r="BA78" i="1"/>
  <c r="AP78" i="1"/>
  <c r="AM78" i="1"/>
  <c r="AK78" i="1"/>
  <c r="AH78" i="1"/>
  <c r="AD78" i="1"/>
  <c r="AB78" i="1"/>
  <c r="W78" i="1"/>
  <c r="S78" i="1"/>
  <c r="Q78" i="1"/>
  <c r="O78" i="1"/>
  <c r="D78" i="1"/>
  <c r="IL78" i="1" s="1"/>
  <c r="HU77" i="1"/>
  <c r="GP77" i="1"/>
  <c r="GK77" i="1"/>
  <c r="GG77" i="1"/>
  <c r="GE77" i="1"/>
  <c r="FV77" i="1"/>
  <c r="FO77" i="1"/>
  <c r="FH77" i="1"/>
  <c r="FC77" i="1"/>
  <c r="FA77" i="1"/>
  <c r="EY77" i="1"/>
  <c r="EW77" i="1"/>
  <c r="ES77" i="1"/>
  <c r="EQ77" i="1"/>
  <c r="EO77" i="1"/>
  <c r="EL77" i="1"/>
  <c r="ED77" i="1"/>
  <c r="DW77" i="1"/>
  <c r="BU77" i="1"/>
  <c r="BP77" i="1"/>
  <c r="BN77" i="1"/>
  <c r="BK77" i="1"/>
  <c r="BG77" i="1"/>
  <c r="BD77" i="1"/>
  <c r="BA77" i="1"/>
  <c r="AP77" i="1"/>
  <c r="AM77" i="1"/>
  <c r="AK77" i="1"/>
  <c r="AH77" i="1"/>
  <c r="AD77" i="1"/>
  <c r="AB77" i="1"/>
  <c r="W77" i="1"/>
  <c r="S77" i="1"/>
  <c r="Q77" i="1"/>
  <c r="O77" i="1"/>
  <c r="D77" i="1"/>
  <c r="IL77" i="1" s="1"/>
  <c r="HU76" i="1"/>
  <c r="GP76" i="1"/>
  <c r="GK76" i="1"/>
  <c r="GG76" i="1"/>
  <c r="GE76" i="1"/>
  <c r="FV76" i="1"/>
  <c r="FO76" i="1"/>
  <c r="FH76" i="1"/>
  <c r="FC76" i="1"/>
  <c r="FA76" i="1"/>
  <c r="EY76" i="1"/>
  <c r="EW76" i="1"/>
  <c r="ES76" i="1"/>
  <c r="EQ76" i="1"/>
  <c r="EO76" i="1"/>
  <c r="EL76" i="1"/>
  <c r="ED76" i="1"/>
  <c r="DW76" i="1"/>
  <c r="BU76" i="1"/>
  <c r="BP76" i="1"/>
  <c r="BN76" i="1"/>
  <c r="BK76" i="1"/>
  <c r="BG76" i="1"/>
  <c r="BD76" i="1"/>
  <c r="BA76" i="1"/>
  <c r="AP76" i="1"/>
  <c r="AM76" i="1"/>
  <c r="AK76" i="1"/>
  <c r="AH76" i="1"/>
  <c r="AD76" i="1"/>
  <c r="AB76" i="1"/>
  <c r="W76" i="1"/>
  <c r="S76" i="1"/>
  <c r="Q76" i="1"/>
  <c r="O76" i="1"/>
  <c r="D76" i="1"/>
  <c r="IL76" i="1" s="1"/>
  <c r="HU75" i="1"/>
  <c r="GP75" i="1"/>
  <c r="GK75" i="1"/>
  <c r="GG75" i="1"/>
  <c r="GE75" i="1"/>
  <c r="FV75" i="1"/>
  <c r="FO75" i="1"/>
  <c r="FH75" i="1"/>
  <c r="FC75" i="1"/>
  <c r="FA75" i="1"/>
  <c r="EY75" i="1"/>
  <c r="EW75" i="1"/>
  <c r="ES75" i="1"/>
  <c r="EQ75" i="1"/>
  <c r="EO75" i="1"/>
  <c r="EL75" i="1"/>
  <c r="ED75" i="1"/>
  <c r="DW75" i="1"/>
  <c r="BU75" i="1"/>
  <c r="BP75" i="1"/>
  <c r="BN75" i="1"/>
  <c r="BK75" i="1"/>
  <c r="BG75" i="1"/>
  <c r="BD75" i="1"/>
  <c r="BA75" i="1"/>
  <c r="AP75" i="1"/>
  <c r="AM75" i="1"/>
  <c r="AK75" i="1"/>
  <c r="AH75" i="1"/>
  <c r="AD75" i="1"/>
  <c r="AB75" i="1"/>
  <c r="W75" i="1"/>
  <c r="S75" i="1"/>
  <c r="Q75" i="1"/>
  <c r="O75" i="1"/>
  <c r="D75" i="1"/>
  <c r="IL75" i="1" s="1"/>
  <c r="HU74" i="1"/>
  <c r="GP74" i="1"/>
  <c r="GK74" i="1"/>
  <c r="GG74" i="1"/>
  <c r="GE74" i="1"/>
  <c r="FV74" i="1"/>
  <c r="FO74" i="1"/>
  <c r="FH74" i="1"/>
  <c r="FC74" i="1"/>
  <c r="FA74" i="1"/>
  <c r="EY74" i="1"/>
  <c r="EW74" i="1"/>
  <c r="ES74" i="1"/>
  <c r="EQ74" i="1"/>
  <c r="EO74" i="1"/>
  <c r="EL74" i="1"/>
  <c r="ED74" i="1"/>
  <c r="DW74" i="1"/>
  <c r="BU74" i="1"/>
  <c r="BP74" i="1"/>
  <c r="BN74" i="1"/>
  <c r="BK74" i="1"/>
  <c r="BG74" i="1"/>
  <c r="BD74" i="1"/>
  <c r="BA74" i="1"/>
  <c r="AP74" i="1"/>
  <c r="AM74" i="1"/>
  <c r="AK74" i="1"/>
  <c r="AH74" i="1"/>
  <c r="AD74" i="1"/>
  <c r="AB74" i="1"/>
  <c r="W74" i="1"/>
  <c r="S74" i="1"/>
  <c r="Q74" i="1"/>
  <c r="O74" i="1"/>
  <c r="D74" i="1"/>
  <c r="IL74" i="1" s="1"/>
  <c r="HU73" i="1"/>
  <c r="GP73" i="1"/>
  <c r="GK73" i="1"/>
  <c r="GG73" i="1"/>
  <c r="GE73" i="1"/>
  <c r="FV73" i="1"/>
  <c r="FO73" i="1"/>
  <c r="FH73" i="1"/>
  <c r="FC73" i="1"/>
  <c r="FA73" i="1"/>
  <c r="EY73" i="1"/>
  <c r="EW73" i="1"/>
  <c r="ES73" i="1"/>
  <c r="EQ73" i="1"/>
  <c r="EO73" i="1"/>
  <c r="EL73" i="1"/>
  <c r="ED73" i="1"/>
  <c r="DW73" i="1"/>
  <c r="BU73" i="1"/>
  <c r="BP73" i="1"/>
  <c r="BN73" i="1"/>
  <c r="BK73" i="1"/>
  <c r="BG73" i="1"/>
  <c r="BD73" i="1"/>
  <c r="BA73" i="1"/>
  <c r="AP73" i="1"/>
  <c r="AM73" i="1"/>
  <c r="AK73" i="1"/>
  <c r="AH73" i="1"/>
  <c r="AD73" i="1"/>
  <c r="AB73" i="1"/>
  <c r="W73" i="1"/>
  <c r="S73" i="1"/>
  <c r="Q73" i="1"/>
  <c r="O73" i="1"/>
  <c r="D73" i="1"/>
  <c r="IL73" i="1" s="1"/>
  <c r="HU72" i="1"/>
  <c r="GP72" i="1"/>
  <c r="GK72" i="1"/>
  <c r="GG72" i="1"/>
  <c r="GE72" i="1"/>
  <c r="FV72" i="1"/>
  <c r="FO72" i="1"/>
  <c r="FH72" i="1"/>
  <c r="FC72" i="1"/>
  <c r="FA72" i="1"/>
  <c r="EY72" i="1"/>
  <c r="EW72" i="1"/>
  <c r="ES72" i="1"/>
  <c r="EQ72" i="1"/>
  <c r="EO72" i="1"/>
  <c r="EL72" i="1"/>
  <c r="ED72" i="1"/>
  <c r="DW72" i="1"/>
  <c r="BU72" i="1"/>
  <c r="BP72" i="1"/>
  <c r="BN72" i="1"/>
  <c r="BK72" i="1"/>
  <c r="BG72" i="1"/>
  <c r="BD72" i="1"/>
  <c r="BA72" i="1"/>
  <c r="AP72" i="1"/>
  <c r="AM72" i="1"/>
  <c r="AK72" i="1"/>
  <c r="AH72" i="1"/>
  <c r="AD72" i="1"/>
  <c r="AB72" i="1"/>
  <c r="W72" i="1"/>
  <c r="S72" i="1"/>
  <c r="Q72" i="1"/>
  <c r="O72" i="1"/>
  <c r="D72" i="1"/>
  <c r="IL72" i="1" s="1"/>
  <c r="HU71" i="1"/>
  <c r="GP71" i="1"/>
  <c r="GK71" i="1"/>
  <c r="GG71" i="1"/>
  <c r="GE71" i="1"/>
  <c r="FV71" i="1"/>
  <c r="FO71" i="1"/>
  <c r="FH71" i="1"/>
  <c r="FC71" i="1"/>
  <c r="FA71" i="1"/>
  <c r="EY71" i="1"/>
  <c r="EW71" i="1"/>
  <c r="ES71" i="1"/>
  <c r="EQ71" i="1"/>
  <c r="EO71" i="1"/>
  <c r="EL71" i="1"/>
  <c r="ED71" i="1"/>
  <c r="DW71" i="1"/>
  <c r="BU71" i="1"/>
  <c r="BP71" i="1"/>
  <c r="BN71" i="1"/>
  <c r="BK71" i="1"/>
  <c r="BG71" i="1"/>
  <c r="BD71" i="1"/>
  <c r="BA71" i="1"/>
  <c r="AP71" i="1"/>
  <c r="AM71" i="1"/>
  <c r="AK71" i="1"/>
  <c r="AH71" i="1"/>
  <c r="AD71" i="1"/>
  <c r="AB71" i="1"/>
  <c r="W71" i="1"/>
  <c r="S71" i="1"/>
  <c r="Q71" i="1"/>
  <c r="O71" i="1"/>
  <c r="D71" i="1"/>
  <c r="IL71" i="1" s="1"/>
  <c r="HU70" i="1"/>
  <c r="GP70" i="1"/>
  <c r="GK70" i="1"/>
  <c r="GG70" i="1"/>
  <c r="GE70" i="1"/>
  <c r="FV70" i="1"/>
  <c r="FO70" i="1"/>
  <c r="FH70" i="1"/>
  <c r="FC70" i="1"/>
  <c r="FA70" i="1"/>
  <c r="EY70" i="1"/>
  <c r="EW70" i="1"/>
  <c r="ES70" i="1"/>
  <c r="EQ70" i="1"/>
  <c r="EO70" i="1"/>
  <c r="EL70" i="1"/>
  <c r="ED70" i="1"/>
  <c r="DW70" i="1"/>
  <c r="BU70" i="1"/>
  <c r="BP70" i="1"/>
  <c r="BN70" i="1"/>
  <c r="BK70" i="1"/>
  <c r="BG70" i="1"/>
  <c r="BD70" i="1"/>
  <c r="BA70" i="1"/>
  <c r="AP70" i="1"/>
  <c r="AM70" i="1"/>
  <c r="AK70" i="1"/>
  <c r="AH70" i="1"/>
  <c r="AD70" i="1"/>
  <c r="AB70" i="1"/>
  <c r="W70" i="1"/>
  <c r="S70" i="1"/>
  <c r="Q70" i="1"/>
  <c r="O70" i="1"/>
  <c r="D70" i="1"/>
  <c r="IL70" i="1" s="1"/>
  <c r="HU69" i="1"/>
  <c r="GP69" i="1"/>
  <c r="GK69" i="1"/>
  <c r="GG69" i="1"/>
  <c r="GE69" i="1"/>
  <c r="FV69" i="1"/>
  <c r="FO69" i="1"/>
  <c r="FH69" i="1"/>
  <c r="FC69" i="1"/>
  <c r="FA69" i="1"/>
  <c r="EY69" i="1"/>
  <c r="EW69" i="1"/>
  <c r="ES69" i="1"/>
  <c r="EQ69" i="1"/>
  <c r="EO69" i="1"/>
  <c r="EL69" i="1"/>
  <c r="ED69" i="1"/>
  <c r="DW69" i="1"/>
  <c r="BU69" i="1"/>
  <c r="BP69" i="1"/>
  <c r="BN69" i="1"/>
  <c r="BK69" i="1"/>
  <c r="BG69" i="1"/>
  <c r="BD69" i="1"/>
  <c r="BA69" i="1"/>
  <c r="AP69" i="1"/>
  <c r="AM69" i="1"/>
  <c r="AK69" i="1"/>
  <c r="AH69" i="1"/>
  <c r="AD69" i="1"/>
  <c r="AB69" i="1"/>
  <c r="W69" i="1"/>
  <c r="S69" i="1"/>
  <c r="Q69" i="1"/>
  <c r="O69" i="1"/>
  <c r="D69" i="1"/>
  <c r="IL69" i="1" s="1"/>
  <c r="HU68" i="1"/>
  <c r="GP68" i="1"/>
  <c r="GK68" i="1"/>
  <c r="GG68" i="1"/>
  <c r="GE68" i="1"/>
  <c r="FV68" i="1"/>
  <c r="FO68" i="1"/>
  <c r="FH68" i="1"/>
  <c r="FC68" i="1"/>
  <c r="FA68" i="1"/>
  <c r="EY68" i="1"/>
  <c r="EW68" i="1"/>
  <c r="ES68" i="1"/>
  <c r="EQ68" i="1"/>
  <c r="EO68" i="1"/>
  <c r="EL68" i="1"/>
  <c r="ED68" i="1"/>
  <c r="DW68" i="1"/>
  <c r="BU68" i="1"/>
  <c r="BP68" i="1"/>
  <c r="BN68" i="1"/>
  <c r="BK68" i="1"/>
  <c r="BG68" i="1"/>
  <c r="BD68" i="1"/>
  <c r="BA68" i="1"/>
  <c r="AP68" i="1"/>
  <c r="AM68" i="1"/>
  <c r="AK68" i="1"/>
  <c r="AH68" i="1"/>
  <c r="AD68" i="1"/>
  <c r="AB68" i="1"/>
  <c r="W68" i="1"/>
  <c r="S68" i="1"/>
  <c r="Q68" i="1"/>
  <c r="O68" i="1"/>
  <c r="D68" i="1"/>
  <c r="IL68" i="1" s="1"/>
  <c r="HU67" i="1"/>
  <c r="GP67" i="1"/>
  <c r="GK67" i="1"/>
  <c r="GG67" i="1"/>
  <c r="GE67" i="1"/>
  <c r="FV67" i="1"/>
  <c r="FO67" i="1"/>
  <c r="FH67" i="1"/>
  <c r="FC67" i="1"/>
  <c r="FA67" i="1"/>
  <c r="EY67" i="1"/>
  <c r="EW67" i="1"/>
  <c r="ES67" i="1"/>
  <c r="EQ67" i="1"/>
  <c r="EO67" i="1"/>
  <c r="EL67" i="1"/>
  <c r="ED67" i="1"/>
  <c r="DW67" i="1"/>
  <c r="BU67" i="1"/>
  <c r="BP67" i="1"/>
  <c r="BN67" i="1"/>
  <c r="BK67" i="1"/>
  <c r="BG67" i="1"/>
  <c r="BD67" i="1"/>
  <c r="BA67" i="1"/>
  <c r="AP67" i="1"/>
  <c r="AM67" i="1"/>
  <c r="AK67" i="1"/>
  <c r="AH67" i="1"/>
  <c r="AD67" i="1"/>
  <c r="AB67" i="1"/>
  <c r="W67" i="1"/>
  <c r="S67" i="1"/>
  <c r="Q67" i="1"/>
  <c r="O67" i="1"/>
  <c r="D67" i="1"/>
  <c r="IL67" i="1" s="1"/>
  <c r="HU66" i="1"/>
  <c r="GP66" i="1"/>
  <c r="GK66" i="1"/>
  <c r="GG66" i="1"/>
  <c r="GE66" i="1"/>
  <c r="FV66" i="1"/>
  <c r="FO66" i="1"/>
  <c r="FH66" i="1"/>
  <c r="FC66" i="1"/>
  <c r="FA66" i="1"/>
  <c r="EY66" i="1"/>
  <c r="EW66" i="1"/>
  <c r="ES66" i="1"/>
  <c r="EQ66" i="1"/>
  <c r="EO66" i="1"/>
  <c r="EL66" i="1"/>
  <c r="ED66" i="1"/>
  <c r="DW66" i="1"/>
  <c r="BU66" i="1"/>
  <c r="BP66" i="1"/>
  <c r="BN66" i="1"/>
  <c r="BK66" i="1"/>
  <c r="BG66" i="1"/>
  <c r="BD66" i="1"/>
  <c r="BA66" i="1"/>
  <c r="AP66" i="1"/>
  <c r="AM66" i="1"/>
  <c r="AK66" i="1"/>
  <c r="AH66" i="1"/>
  <c r="AD66" i="1"/>
  <c r="AB66" i="1"/>
  <c r="W66" i="1"/>
  <c r="S66" i="1"/>
  <c r="Q66" i="1"/>
  <c r="O66" i="1"/>
  <c r="D66" i="1"/>
  <c r="IL66" i="1" s="1"/>
  <c r="HU65" i="1"/>
  <c r="HU102" i="1" s="1"/>
  <c r="GP65" i="1"/>
  <c r="GP102" i="1" s="1"/>
  <c r="GK65" i="1"/>
  <c r="GK102" i="1" s="1"/>
  <c r="GG65" i="1"/>
  <c r="GG102" i="1" s="1"/>
  <c r="GE65" i="1"/>
  <c r="GE102" i="1" s="1"/>
  <c r="FV65" i="1"/>
  <c r="FV102" i="1" s="1"/>
  <c r="FO65" i="1"/>
  <c r="FO102" i="1" s="1"/>
  <c r="FH65" i="1"/>
  <c r="FH102" i="1" s="1"/>
  <c r="FC65" i="1"/>
  <c r="FC102" i="1" s="1"/>
  <c r="FA65" i="1"/>
  <c r="FA102" i="1" s="1"/>
  <c r="EY65" i="1"/>
  <c r="EY102" i="1" s="1"/>
  <c r="EW65" i="1"/>
  <c r="EW102" i="1" s="1"/>
  <c r="ES65" i="1"/>
  <c r="ES102" i="1" s="1"/>
  <c r="EQ65" i="1"/>
  <c r="EQ102" i="1" s="1"/>
  <c r="EO65" i="1"/>
  <c r="EO102" i="1" s="1"/>
  <c r="EL65" i="1"/>
  <c r="EL102" i="1" s="1"/>
  <c r="ED65" i="1"/>
  <c r="ED102" i="1" s="1"/>
  <c r="DW65" i="1"/>
  <c r="DW102" i="1" s="1"/>
  <c r="BU65" i="1"/>
  <c r="BU102" i="1" s="1"/>
  <c r="BP65" i="1"/>
  <c r="BP102" i="1" s="1"/>
  <c r="BN65" i="1"/>
  <c r="BN102" i="1" s="1"/>
  <c r="BK65" i="1"/>
  <c r="BK102" i="1" s="1"/>
  <c r="BG65" i="1"/>
  <c r="BG102" i="1" s="1"/>
  <c r="BD65" i="1"/>
  <c r="BD102" i="1" s="1"/>
  <c r="BA65" i="1"/>
  <c r="BA102" i="1" s="1"/>
  <c r="AP65" i="1"/>
  <c r="AP102" i="1" s="1"/>
  <c r="AM65" i="1"/>
  <c r="AM102" i="1" s="1"/>
  <c r="AK65" i="1"/>
  <c r="AK102" i="1" s="1"/>
  <c r="AH65" i="1"/>
  <c r="AH102" i="1" s="1"/>
  <c r="AD65" i="1"/>
  <c r="AD102" i="1" s="1"/>
  <c r="AB65" i="1"/>
  <c r="AB102" i="1" s="1"/>
  <c r="W65" i="1"/>
  <c r="W102" i="1" s="1"/>
  <c r="S65" i="1"/>
  <c r="S102" i="1" s="1"/>
  <c r="Q65" i="1"/>
  <c r="Q102" i="1" s="1"/>
  <c r="O65" i="1"/>
  <c r="O102" i="1" s="1"/>
  <c r="D65" i="1"/>
  <c r="IL65" i="1" s="1"/>
  <c r="IL102" i="1" s="1"/>
  <c r="IK64" i="1"/>
  <c r="IJ64" i="1"/>
  <c r="II64" i="1"/>
  <c r="IH64" i="1"/>
  <c r="IG64" i="1"/>
  <c r="IF64" i="1"/>
  <c r="IE64" i="1"/>
  <c r="ID64" i="1"/>
  <c r="IC64" i="1"/>
  <c r="IB64" i="1"/>
  <c r="IA64" i="1"/>
  <c r="HZ64" i="1"/>
  <c r="HY64" i="1"/>
  <c r="HX64" i="1"/>
  <c r="HW64" i="1"/>
  <c r="HV64" i="1"/>
  <c r="HT64" i="1"/>
  <c r="GY64" i="1"/>
  <c r="GX64" i="1"/>
  <c r="GW64" i="1"/>
  <c r="GV64" i="1"/>
  <c r="GU64" i="1"/>
  <c r="GT64" i="1"/>
  <c r="GS64" i="1"/>
  <c r="GR64" i="1"/>
  <c r="GQ64" i="1"/>
  <c r="GO64" i="1"/>
  <c r="GN64" i="1"/>
  <c r="GM64" i="1"/>
  <c r="GL64" i="1"/>
  <c r="GJ64" i="1"/>
  <c r="GI64" i="1"/>
  <c r="GH64" i="1"/>
  <c r="GF64" i="1"/>
  <c r="GD64" i="1"/>
  <c r="GC64" i="1"/>
  <c r="GB64" i="1"/>
  <c r="GA64" i="1"/>
  <c r="FZ64" i="1"/>
  <c r="FY64" i="1"/>
  <c r="FX64" i="1"/>
  <c r="FW64" i="1"/>
  <c r="FU64" i="1"/>
  <c r="FT64" i="1"/>
  <c r="FS64" i="1"/>
  <c r="FR64" i="1"/>
  <c r="FQ64" i="1"/>
  <c r="FP64" i="1"/>
  <c r="FN64" i="1"/>
  <c r="FM64" i="1"/>
  <c r="FL64" i="1"/>
  <c r="FK64" i="1"/>
  <c r="FJ64" i="1"/>
  <c r="FI64" i="1"/>
  <c r="FG64" i="1"/>
  <c r="FF64" i="1"/>
  <c r="FE64" i="1"/>
  <c r="FD64" i="1"/>
  <c r="FB64" i="1"/>
  <c r="EZ64" i="1"/>
  <c r="EX64" i="1"/>
  <c r="EV64" i="1"/>
  <c r="EU64" i="1"/>
  <c r="ET64" i="1"/>
  <c r="ER64" i="1"/>
  <c r="EP64" i="1"/>
  <c r="EN64" i="1"/>
  <c r="EM64" i="1"/>
  <c r="EK64" i="1"/>
  <c r="EJ64" i="1"/>
  <c r="EI64" i="1"/>
  <c r="EH64" i="1"/>
  <c r="EG64" i="1"/>
  <c r="EF64" i="1"/>
  <c r="EE64" i="1"/>
  <c r="EC64" i="1"/>
  <c r="EB64" i="1"/>
  <c r="EA64" i="1"/>
  <c r="DZ64" i="1"/>
  <c r="DY64" i="1"/>
  <c r="DX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T64" i="1"/>
  <c r="BS64" i="1"/>
  <c r="BR64" i="1"/>
  <c r="BQ64" i="1"/>
  <c r="BO64" i="1"/>
  <c r="BM64" i="1"/>
  <c r="BL64" i="1"/>
  <c r="BJ64" i="1"/>
  <c r="BI64" i="1"/>
  <c r="BH64" i="1"/>
  <c r="BF64" i="1"/>
  <c r="BE64" i="1"/>
  <c r="BC64" i="1"/>
  <c r="BB64" i="1"/>
  <c r="AZ64" i="1"/>
  <c r="AY64" i="1"/>
  <c r="AX64" i="1"/>
  <c r="AW64" i="1"/>
  <c r="AV64" i="1"/>
  <c r="AU64" i="1"/>
  <c r="AT64" i="1"/>
  <c r="AS64" i="1"/>
  <c r="AR64" i="1"/>
  <c r="AQ64" i="1"/>
  <c r="AO64" i="1"/>
  <c r="AN64" i="1"/>
  <c r="AL64" i="1"/>
  <c r="AJ64" i="1"/>
  <c r="AI64" i="1"/>
  <c r="AG64" i="1"/>
  <c r="AF64" i="1"/>
  <c r="AE64" i="1"/>
  <c r="AC64" i="1"/>
  <c r="AA64" i="1"/>
  <c r="Z64" i="1"/>
  <c r="Y64" i="1"/>
  <c r="X64" i="1"/>
  <c r="V64" i="1"/>
  <c r="U64" i="1"/>
  <c r="T64" i="1"/>
  <c r="R64" i="1"/>
  <c r="P64" i="1"/>
  <c r="N64" i="1"/>
  <c r="M64" i="1"/>
  <c r="L64" i="1"/>
  <c r="K64" i="1"/>
  <c r="J64" i="1"/>
  <c r="I64" i="1"/>
  <c r="H64" i="1"/>
  <c r="G64" i="1"/>
  <c r="F64" i="1"/>
  <c r="E64" i="1"/>
  <c r="C64" i="1"/>
  <c r="HU63" i="1"/>
  <c r="GP63" i="1"/>
  <c r="GK63" i="1"/>
  <c r="GG63" i="1"/>
  <c r="GE63" i="1"/>
  <c r="FV63" i="1"/>
  <c r="FO63" i="1"/>
  <c r="FH63" i="1"/>
  <c r="FC63" i="1"/>
  <c r="FA63" i="1"/>
  <c r="EY63" i="1"/>
  <c r="EW63" i="1"/>
  <c r="ES63" i="1"/>
  <c r="EQ63" i="1"/>
  <c r="EO63" i="1"/>
  <c r="EL63" i="1"/>
  <c r="ED63" i="1"/>
  <c r="DW63" i="1"/>
  <c r="BU63" i="1"/>
  <c r="BP63" i="1"/>
  <c r="BN63" i="1"/>
  <c r="BK63" i="1"/>
  <c r="BG63" i="1"/>
  <c r="BD63" i="1"/>
  <c r="BA63" i="1"/>
  <c r="AP63" i="1"/>
  <c r="AM63" i="1"/>
  <c r="AK63" i="1"/>
  <c r="AH63" i="1"/>
  <c r="AD63" i="1"/>
  <c r="AB63" i="1"/>
  <c r="W63" i="1"/>
  <c r="S63" i="1"/>
  <c r="Q63" i="1"/>
  <c r="O63" i="1"/>
  <c r="D63" i="1"/>
  <c r="IL63" i="1" s="1"/>
  <c r="HU62" i="1"/>
  <c r="GP62" i="1"/>
  <c r="GK62" i="1"/>
  <c r="GG62" i="1"/>
  <c r="GE62" i="1"/>
  <c r="FV62" i="1"/>
  <c r="FO62" i="1"/>
  <c r="FH62" i="1"/>
  <c r="FC62" i="1"/>
  <c r="FA62" i="1"/>
  <c r="EY62" i="1"/>
  <c r="EW62" i="1"/>
  <c r="ES62" i="1"/>
  <c r="EQ62" i="1"/>
  <c r="EO62" i="1"/>
  <c r="EL62" i="1"/>
  <c r="ED62" i="1"/>
  <c r="DW62" i="1"/>
  <c r="BU62" i="1"/>
  <c r="BP62" i="1"/>
  <c r="BN62" i="1"/>
  <c r="BK62" i="1"/>
  <c r="BG62" i="1"/>
  <c r="BD62" i="1"/>
  <c r="BA62" i="1"/>
  <c r="AP62" i="1"/>
  <c r="AM62" i="1"/>
  <c r="AK62" i="1"/>
  <c r="AH62" i="1"/>
  <c r="AD62" i="1"/>
  <c r="AB62" i="1"/>
  <c r="W62" i="1"/>
  <c r="S62" i="1"/>
  <c r="Q62" i="1"/>
  <c r="O62" i="1"/>
  <c r="D62" i="1"/>
  <c r="IL62" i="1" s="1"/>
  <c r="HU61" i="1"/>
  <c r="GP61" i="1"/>
  <c r="GK61" i="1"/>
  <c r="GG61" i="1"/>
  <c r="GE61" i="1"/>
  <c r="FV61" i="1"/>
  <c r="FO61" i="1"/>
  <c r="FH61" i="1"/>
  <c r="FC61" i="1"/>
  <c r="FA61" i="1"/>
  <c r="EY61" i="1"/>
  <c r="EW61" i="1"/>
  <c r="ES61" i="1"/>
  <c r="EQ61" i="1"/>
  <c r="EO61" i="1"/>
  <c r="EL61" i="1"/>
  <c r="ED61" i="1"/>
  <c r="DW61" i="1"/>
  <c r="BU61" i="1"/>
  <c r="BP61" i="1"/>
  <c r="BN61" i="1"/>
  <c r="BK61" i="1"/>
  <c r="BG61" i="1"/>
  <c r="BD61" i="1"/>
  <c r="BA61" i="1"/>
  <c r="AP61" i="1"/>
  <c r="AM61" i="1"/>
  <c r="AK61" i="1"/>
  <c r="AH61" i="1"/>
  <c r="AD61" i="1"/>
  <c r="AB61" i="1"/>
  <c r="W61" i="1"/>
  <c r="S61" i="1"/>
  <c r="Q61" i="1"/>
  <c r="O61" i="1"/>
  <c r="D61" i="1"/>
  <c r="IL61" i="1" s="1"/>
  <c r="HU60" i="1"/>
  <c r="GP60" i="1"/>
  <c r="GK60" i="1"/>
  <c r="GG60" i="1"/>
  <c r="GE60" i="1"/>
  <c r="FV60" i="1"/>
  <c r="FO60" i="1"/>
  <c r="FH60" i="1"/>
  <c r="FC60" i="1"/>
  <c r="FA60" i="1"/>
  <c r="EY60" i="1"/>
  <c r="EW60" i="1"/>
  <c r="ES60" i="1"/>
  <c r="EQ60" i="1"/>
  <c r="EO60" i="1"/>
  <c r="EL60" i="1"/>
  <c r="ED60" i="1"/>
  <c r="DW60" i="1"/>
  <c r="BU60" i="1"/>
  <c r="BP60" i="1"/>
  <c r="BN60" i="1"/>
  <c r="BK60" i="1"/>
  <c r="BG60" i="1"/>
  <c r="BD60" i="1"/>
  <c r="BA60" i="1"/>
  <c r="AP60" i="1"/>
  <c r="AM60" i="1"/>
  <c r="AK60" i="1"/>
  <c r="AH60" i="1"/>
  <c r="AD60" i="1"/>
  <c r="AB60" i="1"/>
  <c r="W60" i="1"/>
  <c r="S60" i="1"/>
  <c r="Q60" i="1"/>
  <c r="O60" i="1"/>
  <c r="D60" i="1"/>
  <c r="IL60" i="1" s="1"/>
  <c r="HU59" i="1"/>
  <c r="HU64" i="1" s="1"/>
  <c r="GP59" i="1"/>
  <c r="GP64" i="1" s="1"/>
  <c r="GK59" i="1"/>
  <c r="GK64" i="1" s="1"/>
  <c r="GG59" i="1"/>
  <c r="GG64" i="1" s="1"/>
  <c r="GE59" i="1"/>
  <c r="GE64" i="1" s="1"/>
  <c r="FV59" i="1"/>
  <c r="FV64" i="1" s="1"/>
  <c r="FO59" i="1"/>
  <c r="FO64" i="1" s="1"/>
  <c r="FH59" i="1"/>
  <c r="FH64" i="1" s="1"/>
  <c r="FC59" i="1"/>
  <c r="FC64" i="1" s="1"/>
  <c r="FA59" i="1"/>
  <c r="FA64" i="1" s="1"/>
  <c r="EY59" i="1"/>
  <c r="EY64" i="1" s="1"/>
  <c r="EW59" i="1"/>
  <c r="EW64" i="1" s="1"/>
  <c r="ES59" i="1"/>
  <c r="ES64" i="1" s="1"/>
  <c r="EQ59" i="1"/>
  <c r="EQ64" i="1" s="1"/>
  <c r="EO59" i="1"/>
  <c r="EO64" i="1" s="1"/>
  <c r="EL59" i="1"/>
  <c r="EL64" i="1" s="1"/>
  <c r="ED59" i="1"/>
  <c r="ED64" i="1" s="1"/>
  <c r="DW59" i="1"/>
  <c r="DW64" i="1" s="1"/>
  <c r="BU59" i="1"/>
  <c r="BU64" i="1" s="1"/>
  <c r="BP59" i="1"/>
  <c r="BP64" i="1" s="1"/>
  <c r="BN59" i="1"/>
  <c r="BN64" i="1" s="1"/>
  <c r="BK59" i="1"/>
  <c r="BK64" i="1" s="1"/>
  <c r="BG59" i="1"/>
  <c r="BG64" i="1" s="1"/>
  <c r="BD59" i="1"/>
  <c r="BD64" i="1" s="1"/>
  <c r="BA59" i="1"/>
  <c r="BA64" i="1" s="1"/>
  <c r="AP59" i="1"/>
  <c r="AP64" i="1" s="1"/>
  <c r="AM59" i="1"/>
  <c r="AM64" i="1" s="1"/>
  <c r="AK59" i="1"/>
  <c r="AK64" i="1" s="1"/>
  <c r="AH59" i="1"/>
  <c r="AH64" i="1" s="1"/>
  <c r="AD59" i="1"/>
  <c r="AD64" i="1" s="1"/>
  <c r="AB59" i="1"/>
  <c r="AB64" i="1" s="1"/>
  <c r="W59" i="1"/>
  <c r="W64" i="1" s="1"/>
  <c r="S59" i="1"/>
  <c r="S64" i="1" s="1"/>
  <c r="Q59" i="1"/>
  <c r="Q64" i="1" s="1"/>
  <c r="O59" i="1"/>
  <c r="O64" i="1" s="1"/>
  <c r="D59" i="1"/>
  <c r="IL59" i="1" s="1"/>
  <c r="IL64" i="1" s="1"/>
  <c r="IK58" i="1"/>
  <c r="IJ58" i="1"/>
  <c r="II58" i="1"/>
  <c r="IH58" i="1"/>
  <c r="IG58" i="1"/>
  <c r="IF58" i="1"/>
  <c r="IE58" i="1"/>
  <c r="ID58" i="1"/>
  <c r="IC58" i="1"/>
  <c r="IB58" i="1"/>
  <c r="IA58" i="1"/>
  <c r="HZ58" i="1"/>
  <c r="HY58" i="1"/>
  <c r="HX58" i="1"/>
  <c r="HW58" i="1"/>
  <c r="HV58" i="1"/>
  <c r="HT58" i="1"/>
  <c r="GY58" i="1"/>
  <c r="GX58" i="1"/>
  <c r="GW58" i="1"/>
  <c r="GV58" i="1"/>
  <c r="GU58" i="1"/>
  <c r="GT58" i="1"/>
  <c r="GS58" i="1"/>
  <c r="GR58" i="1"/>
  <c r="GQ58" i="1"/>
  <c r="GO58" i="1"/>
  <c r="GN58" i="1"/>
  <c r="GM58" i="1"/>
  <c r="GL58" i="1"/>
  <c r="GJ58" i="1"/>
  <c r="GI58" i="1"/>
  <c r="GH58" i="1"/>
  <c r="GF58" i="1"/>
  <c r="GD58" i="1"/>
  <c r="GC58" i="1"/>
  <c r="GB58" i="1"/>
  <c r="GA58" i="1"/>
  <c r="FZ58" i="1"/>
  <c r="FY58" i="1"/>
  <c r="FX58" i="1"/>
  <c r="FW58" i="1"/>
  <c r="FU58" i="1"/>
  <c r="FT58" i="1"/>
  <c r="FS58" i="1"/>
  <c r="FR58" i="1"/>
  <c r="FQ58" i="1"/>
  <c r="FP58" i="1"/>
  <c r="FN58" i="1"/>
  <c r="FM58" i="1"/>
  <c r="FL58" i="1"/>
  <c r="FK58" i="1"/>
  <c r="FJ58" i="1"/>
  <c r="FI58" i="1"/>
  <c r="FG58" i="1"/>
  <c r="FF58" i="1"/>
  <c r="FE58" i="1"/>
  <c r="FD58" i="1"/>
  <c r="FB58" i="1"/>
  <c r="EZ58" i="1"/>
  <c r="EX58" i="1"/>
  <c r="EV58" i="1"/>
  <c r="EU58" i="1"/>
  <c r="ET58" i="1"/>
  <c r="ER58" i="1"/>
  <c r="EP58" i="1"/>
  <c r="EN58" i="1"/>
  <c r="EM58" i="1"/>
  <c r="EK58" i="1"/>
  <c r="EJ58" i="1"/>
  <c r="EI58" i="1"/>
  <c r="EH58" i="1"/>
  <c r="EG58" i="1"/>
  <c r="EF58" i="1"/>
  <c r="EE58" i="1"/>
  <c r="EC58" i="1"/>
  <c r="EB58" i="1"/>
  <c r="EA58" i="1"/>
  <c r="DZ58" i="1"/>
  <c r="DY58" i="1"/>
  <c r="DX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T58" i="1"/>
  <c r="BS58" i="1"/>
  <c r="BR58" i="1"/>
  <c r="BQ58" i="1"/>
  <c r="BO58" i="1"/>
  <c r="BM58" i="1"/>
  <c r="BL58" i="1"/>
  <c r="BJ58" i="1"/>
  <c r="BI58" i="1"/>
  <c r="BH58" i="1"/>
  <c r="BG58" i="1"/>
  <c r="BF58" i="1"/>
  <c r="BE58" i="1"/>
  <c r="BD58" i="1"/>
  <c r="BC58" i="1"/>
  <c r="BB58" i="1"/>
  <c r="AZ58" i="1"/>
  <c r="AY58" i="1"/>
  <c r="AX58" i="1"/>
  <c r="AW58" i="1"/>
  <c r="AV58" i="1"/>
  <c r="AU58" i="1"/>
  <c r="AT58" i="1"/>
  <c r="AS58" i="1"/>
  <c r="AR58" i="1"/>
  <c r="AQ58" i="1"/>
  <c r="AO58" i="1"/>
  <c r="AN58" i="1"/>
  <c r="AL58" i="1"/>
  <c r="AJ58" i="1"/>
  <c r="AI58" i="1"/>
  <c r="AG58" i="1"/>
  <c r="AF58" i="1"/>
  <c r="AE58" i="1"/>
  <c r="AC58" i="1"/>
  <c r="AA58" i="1"/>
  <c r="Z58" i="1"/>
  <c r="Y58" i="1"/>
  <c r="X58" i="1"/>
  <c r="W58" i="1"/>
  <c r="V58" i="1"/>
  <c r="U58" i="1"/>
  <c r="T58" i="1"/>
  <c r="S58" i="1"/>
  <c r="R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HU57" i="1"/>
  <c r="HU58" i="1" s="1"/>
  <c r="GP57" i="1"/>
  <c r="GP58" i="1" s="1"/>
  <c r="GK57" i="1"/>
  <c r="GK58" i="1" s="1"/>
  <c r="GG57" i="1"/>
  <c r="GG58" i="1" s="1"/>
  <c r="GE57" i="1"/>
  <c r="GE58" i="1" s="1"/>
  <c r="FV57" i="1"/>
  <c r="FV58" i="1" s="1"/>
  <c r="FO57" i="1"/>
  <c r="FO58" i="1" s="1"/>
  <c r="FH57" i="1"/>
  <c r="FH58" i="1" s="1"/>
  <c r="FC57" i="1"/>
  <c r="FC58" i="1" s="1"/>
  <c r="FA57" i="1"/>
  <c r="FA58" i="1" s="1"/>
  <c r="EY57" i="1"/>
  <c r="EY58" i="1" s="1"/>
  <c r="EW57" i="1"/>
  <c r="EW58" i="1" s="1"/>
  <c r="ES57" i="1"/>
  <c r="ES58" i="1" s="1"/>
  <c r="EQ57" i="1"/>
  <c r="EQ58" i="1" s="1"/>
  <c r="EO57" i="1"/>
  <c r="EO58" i="1" s="1"/>
  <c r="EL57" i="1"/>
  <c r="EL58" i="1" s="1"/>
  <c r="ED57" i="1"/>
  <c r="ED58" i="1" s="1"/>
  <c r="DW57" i="1"/>
  <c r="DW58" i="1" s="1"/>
  <c r="BU57" i="1"/>
  <c r="BU58" i="1" s="1"/>
  <c r="BP57" i="1"/>
  <c r="BP58" i="1" s="1"/>
  <c r="BN57" i="1"/>
  <c r="BN58" i="1" s="1"/>
  <c r="BK57" i="1"/>
  <c r="BK58" i="1" s="1"/>
  <c r="BG57" i="1"/>
  <c r="BD57" i="1"/>
  <c r="BA57" i="1"/>
  <c r="BA58" i="1" s="1"/>
  <c r="AP57" i="1"/>
  <c r="AP58" i="1" s="1"/>
  <c r="AM57" i="1"/>
  <c r="AM58" i="1" s="1"/>
  <c r="AK57" i="1"/>
  <c r="AK58" i="1" s="1"/>
  <c r="AH57" i="1"/>
  <c r="AH58" i="1" s="1"/>
  <c r="AD57" i="1"/>
  <c r="AD58" i="1" s="1"/>
  <c r="AB57" i="1"/>
  <c r="AB58" i="1" s="1"/>
  <c r="W57" i="1"/>
  <c r="S57" i="1"/>
  <c r="Q57" i="1"/>
  <c r="Q58" i="1" s="1"/>
  <c r="O57" i="1"/>
  <c r="D57" i="1"/>
  <c r="IL57" i="1" s="1"/>
  <c r="IL58" i="1" s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T55" i="1"/>
  <c r="GY55" i="1"/>
  <c r="GX55" i="1"/>
  <c r="GW55" i="1"/>
  <c r="GV55" i="1"/>
  <c r="GU55" i="1"/>
  <c r="GT55" i="1"/>
  <c r="GS55" i="1"/>
  <c r="GR55" i="1"/>
  <c r="GQ55" i="1"/>
  <c r="GO55" i="1"/>
  <c r="GN55" i="1"/>
  <c r="GM55" i="1"/>
  <c r="GL55" i="1"/>
  <c r="GJ55" i="1"/>
  <c r="GI55" i="1"/>
  <c r="GH55" i="1"/>
  <c r="GF55" i="1"/>
  <c r="GD55" i="1"/>
  <c r="GC55" i="1"/>
  <c r="GB55" i="1"/>
  <c r="GA55" i="1"/>
  <c r="FZ55" i="1"/>
  <c r="FY55" i="1"/>
  <c r="FX55" i="1"/>
  <c r="FW55" i="1"/>
  <c r="FU55" i="1"/>
  <c r="FT55" i="1"/>
  <c r="FS55" i="1"/>
  <c r="FR55" i="1"/>
  <c r="FQ55" i="1"/>
  <c r="FP55" i="1"/>
  <c r="FN55" i="1"/>
  <c r="FM55" i="1"/>
  <c r="FL55" i="1"/>
  <c r="FK55" i="1"/>
  <c r="FJ55" i="1"/>
  <c r="FI55" i="1"/>
  <c r="FG55" i="1"/>
  <c r="FF55" i="1"/>
  <c r="FE55" i="1"/>
  <c r="FD55" i="1"/>
  <c r="FB55" i="1"/>
  <c r="EZ55" i="1"/>
  <c r="EX55" i="1"/>
  <c r="EV55" i="1"/>
  <c r="EU55" i="1"/>
  <c r="ET55" i="1"/>
  <c r="ER55" i="1"/>
  <c r="EP55" i="1"/>
  <c r="EN55" i="1"/>
  <c r="EM55" i="1"/>
  <c r="EK55" i="1"/>
  <c r="EJ55" i="1"/>
  <c r="EI55" i="1"/>
  <c r="EH55" i="1"/>
  <c r="EG55" i="1"/>
  <c r="EF55" i="1"/>
  <c r="EE55" i="1"/>
  <c r="EC55" i="1"/>
  <c r="EB55" i="1"/>
  <c r="EA55" i="1"/>
  <c r="DZ55" i="1"/>
  <c r="DY55" i="1"/>
  <c r="DX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T55" i="1"/>
  <c r="BS55" i="1"/>
  <c r="BR55" i="1"/>
  <c r="BQ55" i="1"/>
  <c r="BO55" i="1"/>
  <c r="BM55" i="1"/>
  <c r="BL55" i="1"/>
  <c r="BJ55" i="1"/>
  <c r="BI55" i="1"/>
  <c r="BH55" i="1"/>
  <c r="BF55" i="1"/>
  <c r="BE55" i="1"/>
  <c r="BC55" i="1"/>
  <c r="BB55" i="1"/>
  <c r="AZ55" i="1"/>
  <c r="AY55" i="1"/>
  <c r="AX55" i="1"/>
  <c r="AW55" i="1"/>
  <c r="AV55" i="1"/>
  <c r="AU55" i="1"/>
  <c r="AT55" i="1"/>
  <c r="AS55" i="1"/>
  <c r="AR55" i="1"/>
  <c r="AQ55" i="1"/>
  <c r="AO55" i="1"/>
  <c r="AN55" i="1"/>
  <c r="AL55" i="1"/>
  <c r="AJ55" i="1"/>
  <c r="AI55" i="1"/>
  <c r="AG55" i="1"/>
  <c r="AF55" i="1"/>
  <c r="AE55" i="1"/>
  <c r="AC55" i="1"/>
  <c r="AA55" i="1"/>
  <c r="Z55" i="1"/>
  <c r="Y55" i="1"/>
  <c r="X55" i="1"/>
  <c r="V55" i="1"/>
  <c r="U55" i="1"/>
  <c r="T55" i="1"/>
  <c r="R55" i="1"/>
  <c r="P55" i="1"/>
  <c r="N55" i="1"/>
  <c r="M55" i="1"/>
  <c r="L55" i="1"/>
  <c r="K55" i="1"/>
  <c r="J55" i="1"/>
  <c r="I55" i="1"/>
  <c r="H55" i="1"/>
  <c r="G55" i="1"/>
  <c r="F55" i="1"/>
  <c r="E55" i="1"/>
  <c r="C55" i="1"/>
  <c r="HU54" i="1"/>
  <c r="GP54" i="1"/>
  <c r="GK54" i="1"/>
  <c r="GG54" i="1"/>
  <c r="GE54" i="1"/>
  <c r="FV54" i="1"/>
  <c r="FO54" i="1"/>
  <c r="FH54" i="1"/>
  <c r="FC54" i="1"/>
  <c r="FA54" i="1"/>
  <c r="EY54" i="1"/>
  <c r="EW54" i="1"/>
  <c r="ES54" i="1"/>
  <c r="EQ54" i="1"/>
  <c r="EO54" i="1"/>
  <c r="EL54" i="1"/>
  <c r="ED54" i="1"/>
  <c r="DW54" i="1"/>
  <c r="BU54" i="1"/>
  <c r="BP54" i="1"/>
  <c r="BN54" i="1"/>
  <c r="BK54" i="1"/>
  <c r="BG54" i="1"/>
  <c r="BD54" i="1"/>
  <c r="BA54" i="1"/>
  <c r="AP54" i="1"/>
  <c r="AM54" i="1"/>
  <c r="AK54" i="1"/>
  <c r="AH54" i="1"/>
  <c r="AD54" i="1"/>
  <c r="AB54" i="1"/>
  <c r="W54" i="1"/>
  <c r="S54" i="1"/>
  <c r="Q54" i="1"/>
  <c r="O54" i="1"/>
  <c r="D54" i="1"/>
  <c r="IL54" i="1" s="1"/>
  <c r="HU53" i="1"/>
  <c r="GP53" i="1"/>
  <c r="GK53" i="1"/>
  <c r="GG53" i="1"/>
  <c r="GE53" i="1"/>
  <c r="FV53" i="1"/>
  <c r="FO53" i="1"/>
  <c r="FH53" i="1"/>
  <c r="FC53" i="1"/>
  <c r="FA53" i="1"/>
  <c r="EY53" i="1"/>
  <c r="EW53" i="1"/>
  <c r="ES53" i="1"/>
  <c r="EQ53" i="1"/>
  <c r="EO53" i="1"/>
  <c r="EL53" i="1"/>
  <c r="ED53" i="1"/>
  <c r="DW53" i="1"/>
  <c r="BU53" i="1"/>
  <c r="BP53" i="1"/>
  <c r="BN53" i="1"/>
  <c r="BK53" i="1"/>
  <c r="BG53" i="1"/>
  <c r="BD53" i="1"/>
  <c r="BA53" i="1"/>
  <c r="AP53" i="1"/>
  <c r="AM53" i="1"/>
  <c r="AK53" i="1"/>
  <c r="AH53" i="1"/>
  <c r="AD53" i="1"/>
  <c r="AB53" i="1"/>
  <c r="W53" i="1"/>
  <c r="S53" i="1"/>
  <c r="Q53" i="1"/>
  <c r="O53" i="1"/>
  <c r="D53" i="1"/>
  <c r="IL53" i="1" s="1"/>
  <c r="HU52" i="1"/>
  <c r="GP52" i="1"/>
  <c r="GK52" i="1"/>
  <c r="GG52" i="1"/>
  <c r="GE52" i="1"/>
  <c r="FV52" i="1"/>
  <c r="FO52" i="1"/>
  <c r="FH52" i="1"/>
  <c r="FC52" i="1"/>
  <c r="FA52" i="1"/>
  <c r="EY52" i="1"/>
  <c r="EW52" i="1"/>
  <c r="ES52" i="1"/>
  <c r="EQ52" i="1"/>
  <c r="EO52" i="1"/>
  <c r="EL52" i="1"/>
  <c r="ED52" i="1"/>
  <c r="DW52" i="1"/>
  <c r="BU52" i="1"/>
  <c r="BP52" i="1"/>
  <c r="BN52" i="1"/>
  <c r="BK52" i="1"/>
  <c r="BG52" i="1"/>
  <c r="BD52" i="1"/>
  <c r="BA52" i="1"/>
  <c r="AP52" i="1"/>
  <c r="AM52" i="1"/>
  <c r="AK52" i="1"/>
  <c r="AH52" i="1"/>
  <c r="AD52" i="1"/>
  <c r="AB52" i="1"/>
  <c r="W52" i="1"/>
  <c r="S52" i="1"/>
  <c r="Q52" i="1"/>
  <c r="O52" i="1"/>
  <c r="D52" i="1"/>
  <c r="IL52" i="1" s="1"/>
  <c r="HU51" i="1"/>
  <c r="GP51" i="1"/>
  <c r="GK51" i="1"/>
  <c r="GG51" i="1"/>
  <c r="GE51" i="1"/>
  <c r="FV51" i="1"/>
  <c r="FO51" i="1"/>
  <c r="FH51" i="1"/>
  <c r="FC51" i="1"/>
  <c r="FA51" i="1"/>
  <c r="EY51" i="1"/>
  <c r="EW51" i="1"/>
  <c r="ES51" i="1"/>
  <c r="EQ51" i="1"/>
  <c r="EO51" i="1"/>
  <c r="EL51" i="1"/>
  <c r="ED51" i="1"/>
  <c r="DW51" i="1"/>
  <c r="BU51" i="1"/>
  <c r="BP51" i="1"/>
  <c r="BN51" i="1"/>
  <c r="BK51" i="1"/>
  <c r="BG51" i="1"/>
  <c r="BD51" i="1"/>
  <c r="BA51" i="1"/>
  <c r="AP51" i="1"/>
  <c r="AM51" i="1"/>
  <c r="AK51" i="1"/>
  <c r="AH51" i="1"/>
  <c r="AD51" i="1"/>
  <c r="AB51" i="1"/>
  <c r="W51" i="1"/>
  <c r="S51" i="1"/>
  <c r="Q51" i="1"/>
  <c r="O51" i="1"/>
  <c r="D51" i="1"/>
  <c r="IL51" i="1" s="1"/>
  <c r="HU50" i="1"/>
  <c r="GP50" i="1"/>
  <c r="GK50" i="1"/>
  <c r="GG50" i="1"/>
  <c r="GE50" i="1"/>
  <c r="FV50" i="1"/>
  <c r="FO50" i="1"/>
  <c r="FH50" i="1"/>
  <c r="FC50" i="1"/>
  <c r="FA50" i="1"/>
  <c r="EY50" i="1"/>
  <c r="EW50" i="1"/>
  <c r="ES50" i="1"/>
  <c r="EQ50" i="1"/>
  <c r="EO50" i="1"/>
  <c r="EL50" i="1"/>
  <c r="ED50" i="1"/>
  <c r="DW50" i="1"/>
  <c r="BU50" i="1"/>
  <c r="BP50" i="1"/>
  <c r="BN50" i="1"/>
  <c r="BK50" i="1"/>
  <c r="BG50" i="1"/>
  <c r="BD50" i="1"/>
  <c r="BA50" i="1"/>
  <c r="AP50" i="1"/>
  <c r="AM50" i="1"/>
  <c r="AK50" i="1"/>
  <c r="AH50" i="1"/>
  <c r="AD50" i="1"/>
  <c r="AB50" i="1"/>
  <c r="W50" i="1"/>
  <c r="S50" i="1"/>
  <c r="Q50" i="1"/>
  <c r="O50" i="1"/>
  <c r="D50" i="1"/>
  <c r="IL50" i="1" s="1"/>
  <c r="HU49" i="1"/>
  <c r="GP49" i="1"/>
  <c r="GK49" i="1"/>
  <c r="GG49" i="1"/>
  <c r="GE49" i="1"/>
  <c r="FV49" i="1"/>
  <c r="FO49" i="1"/>
  <c r="FH49" i="1"/>
  <c r="FC49" i="1"/>
  <c r="FA49" i="1"/>
  <c r="EY49" i="1"/>
  <c r="EW49" i="1"/>
  <c r="ES49" i="1"/>
  <c r="EQ49" i="1"/>
  <c r="EO49" i="1"/>
  <c r="EL49" i="1"/>
  <c r="ED49" i="1"/>
  <c r="DW49" i="1"/>
  <c r="BU49" i="1"/>
  <c r="BP49" i="1"/>
  <c r="BN49" i="1"/>
  <c r="BK49" i="1"/>
  <c r="BG49" i="1"/>
  <c r="BD49" i="1"/>
  <c r="BA49" i="1"/>
  <c r="AP49" i="1"/>
  <c r="AM49" i="1"/>
  <c r="AK49" i="1"/>
  <c r="AH49" i="1"/>
  <c r="AD49" i="1"/>
  <c r="AB49" i="1"/>
  <c r="W49" i="1"/>
  <c r="S49" i="1"/>
  <c r="Q49" i="1"/>
  <c r="O49" i="1"/>
  <c r="D49" i="1"/>
  <c r="IL49" i="1" s="1"/>
  <c r="HU48" i="1"/>
  <c r="GP48" i="1"/>
  <c r="GK48" i="1"/>
  <c r="GG48" i="1"/>
  <c r="GE48" i="1"/>
  <c r="FV48" i="1"/>
  <c r="FO48" i="1"/>
  <c r="FH48" i="1"/>
  <c r="FC48" i="1"/>
  <c r="FA48" i="1"/>
  <c r="EY48" i="1"/>
  <c r="EW48" i="1"/>
  <c r="ES48" i="1"/>
  <c r="EQ48" i="1"/>
  <c r="EO48" i="1"/>
  <c r="EL48" i="1"/>
  <c r="ED48" i="1"/>
  <c r="DW48" i="1"/>
  <c r="BU48" i="1"/>
  <c r="BP48" i="1"/>
  <c r="BN48" i="1"/>
  <c r="BK48" i="1"/>
  <c r="BG48" i="1"/>
  <c r="BD48" i="1"/>
  <c r="BA48" i="1"/>
  <c r="AP48" i="1"/>
  <c r="AM48" i="1"/>
  <c r="AK48" i="1"/>
  <c r="AH48" i="1"/>
  <c r="AD48" i="1"/>
  <c r="AB48" i="1"/>
  <c r="W48" i="1"/>
  <c r="S48" i="1"/>
  <c r="Q48" i="1"/>
  <c r="O48" i="1"/>
  <c r="D48" i="1"/>
  <c r="IL48" i="1" s="1"/>
  <c r="HU47" i="1"/>
  <c r="GP47" i="1"/>
  <c r="GK47" i="1"/>
  <c r="GG47" i="1"/>
  <c r="GE47" i="1"/>
  <c r="FV47" i="1"/>
  <c r="FO47" i="1"/>
  <c r="FH47" i="1"/>
  <c r="FC47" i="1"/>
  <c r="FA47" i="1"/>
  <c r="EY47" i="1"/>
  <c r="EW47" i="1"/>
  <c r="ES47" i="1"/>
  <c r="EQ47" i="1"/>
  <c r="EO47" i="1"/>
  <c r="EL47" i="1"/>
  <c r="ED47" i="1"/>
  <c r="DW47" i="1"/>
  <c r="BU47" i="1"/>
  <c r="BP47" i="1"/>
  <c r="BN47" i="1"/>
  <c r="BK47" i="1"/>
  <c r="BG47" i="1"/>
  <c r="BD47" i="1"/>
  <c r="BA47" i="1"/>
  <c r="AP47" i="1"/>
  <c r="AM47" i="1"/>
  <c r="AK47" i="1"/>
  <c r="AH47" i="1"/>
  <c r="AD47" i="1"/>
  <c r="AB47" i="1"/>
  <c r="W47" i="1"/>
  <c r="S47" i="1"/>
  <c r="Q47" i="1"/>
  <c r="O47" i="1"/>
  <c r="D47" i="1"/>
  <c r="IL47" i="1" s="1"/>
  <c r="HU46" i="1"/>
  <c r="GP46" i="1"/>
  <c r="GK46" i="1"/>
  <c r="GG46" i="1"/>
  <c r="GE46" i="1"/>
  <c r="FV46" i="1"/>
  <c r="FO46" i="1"/>
  <c r="FH46" i="1"/>
  <c r="FC46" i="1"/>
  <c r="FA46" i="1"/>
  <c r="EY46" i="1"/>
  <c r="EW46" i="1"/>
  <c r="ES46" i="1"/>
  <c r="EQ46" i="1"/>
  <c r="EO46" i="1"/>
  <c r="EL46" i="1"/>
  <c r="ED46" i="1"/>
  <c r="DW46" i="1"/>
  <c r="BU46" i="1"/>
  <c r="BP46" i="1"/>
  <c r="BN46" i="1"/>
  <c r="BK46" i="1"/>
  <c r="BG46" i="1"/>
  <c r="BD46" i="1"/>
  <c r="BA46" i="1"/>
  <c r="AP46" i="1"/>
  <c r="AM46" i="1"/>
  <c r="AK46" i="1"/>
  <c r="AH46" i="1"/>
  <c r="AD46" i="1"/>
  <c r="AB46" i="1"/>
  <c r="W46" i="1"/>
  <c r="S46" i="1"/>
  <c r="Q46" i="1"/>
  <c r="O46" i="1"/>
  <c r="D46" i="1"/>
  <c r="IL46" i="1" s="1"/>
  <c r="HU45" i="1"/>
  <c r="GP45" i="1"/>
  <c r="GK45" i="1"/>
  <c r="GG45" i="1"/>
  <c r="GE45" i="1"/>
  <c r="FV45" i="1"/>
  <c r="FO45" i="1"/>
  <c r="FH45" i="1"/>
  <c r="FC45" i="1"/>
  <c r="FA45" i="1"/>
  <c r="EY45" i="1"/>
  <c r="EW45" i="1"/>
  <c r="ES45" i="1"/>
  <c r="EQ45" i="1"/>
  <c r="EO45" i="1"/>
  <c r="EL45" i="1"/>
  <c r="ED45" i="1"/>
  <c r="DW45" i="1"/>
  <c r="BU45" i="1"/>
  <c r="BP45" i="1"/>
  <c r="BN45" i="1"/>
  <c r="BK45" i="1"/>
  <c r="BG45" i="1"/>
  <c r="BD45" i="1"/>
  <c r="BA45" i="1"/>
  <c r="AP45" i="1"/>
  <c r="AM45" i="1"/>
  <c r="AK45" i="1"/>
  <c r="AH45" i="1"/>
  <c r="AD45" i="1"/>
  <c r="AB45" i="1"/>
  <c r="W45" i="1"/>
  <c r="S45" i="1"/>
  <c r="Q45" i="1"/>
  <c r="O45" i="1"/>
  <c r="D45" i="1"/>
  <c r="IL45" i="1" s="1"/>
  <c r="HU44" i="1"/>
  <c r="GP44" i="1"/>
  <c r="GK44" i="1"/>
  <c r="GG44" i="1"/>
  <c r="GE44" i="1"/>
  <c r="FV44" i="1"/>
  <c r="FO44" i="1"/>
  <c r="FH44" i="1"/>
  <c r="FC44" i="1"/>
  <c r="FA44" i="1"/>
  <c r="EY44" i="1"/>
  <c r="EW44" i="1"/>
  <c r="ES44" i="1"/>
  <c r="EQ44" i="1"/>
  <c r="EO44" i="1"/>
  <c r="EL44" i="1"/>
  <c r="ED44" i="1"/>
  <c r="DW44" i="1"/>
  <c r="BU44" i="1"/>
  <c r="BP44" i="1"/>
  <c r="BN44" i="1"/>
  <c r="BK44" i="1"/>
  <c r="BG44" i="1"/>
  <c r="BD44" i="1"/>
  <c r="BA44" i="1"/>
  <c r="AP44" i="1"/>
  <c r="AM44" i="1"/>
  <c r="AK44" i="1"/>
  <c r="AH44" i="1"/>
  <c r="AD44" i="1"/>
  <c r="AB44" i="1"/>
  <c r="W44" i="1"/>
  <c r="S44" i="1"/>
  <c r="Q44" i="1"/>
  <c r="O44" i="1"/>
  <c r="D44" i="1"/>
  <c r="IL44" i="1" s="1"/>
  <c r="HU43" i="1"/>
  <c r="GP43" i="1"/>
  <c r="GK43" i="1"/>
  <c r="GG43" i="1"/>
  <c r="GE43" i="1"/>
  <c r="FV43" i="1"/>
  <c r="FO43" i="1"/>
  <c r="FH43" i="1"/>
  <c r="FC43" i="1"/>
  <c r="FA43" i="1"/>
  <c r="EY43" i="1"/>
  <c r="EW43" i="1"/>
  <c r="ES43" i="1"/>
  <c r="EQ43" i="1"/>
  <c r="EO43" i="1"/>
  <c r="EL43" i="1"/>
  <c r="ED43" i="1"/>
  <c r="DW43" i="1"/>
  <c r="BU43" i="1"/>
  <c r="BP43" i="1"/>
  <c r="BN43" i="1"/>
  <c r="BK43" i="1"/>
  <c r="BG43" i="1"/>
  <c r="BD43" i="1"/>
  <c r="BA43" i="1"/>
  <c r="AP43" i="1"/>
  <c r="AM43" i="1"/>
  <c r="AK43" i="1"/>
  <c r="AH43" i="1"/>
  <c r="AD43" i="1"/>
  <c r="AB43" i="1"/>
  <c r="W43" i="1"/>
  <c r="S43" i="1"/>
  <c r="Q43" i="1"/>
  <c r="O43" i="1"/>
  <c r="D43" i="1"/>
  <c r="IL43" i="1" s="1"/>
  <c r="HU42" i="1"/>
  <c r="GP42" i="1"/>
  <c r="GK42" i="1"/>
  <c r="GG42" i="1"/>
  <c r="GE42" i="1"/>
  <c r="FV42" i="1"/>
  <c r="FO42" i="1"/>
  <c r="FH42" i="1"/>
  <c r="FC42" i="1"/>
  <c r="FA42" i="1"/>
  <c r="EY42" i="1"/>
  <c r="EW42" i="1"/>
  <c r="ES42" i="1"/>
  <c r="EQ42" i="1"/>
  <c r="EO42" i="1"/>
  <c r="EL42" i="1"/>
  <c r="ED42" i="1"/>
  <c r="DW42" i="1"/>
  <c r="BU42" i="1"/>
  <c r="BP42" i="1"/>
  <c r="BN42" i="1"/>
  <c r="BK42" i="1"/>
  <c r="BG42" i="1"/>
  <c r="BD42" i="1"/>
  <c r="BA42" i="1"/>
  <c r="AP42" i="1"/>
  <c r="AM42" i="1"/>
  <c r="AK42" i="1"/>
  <c r="AH42" i="1"/>
  <c r="AD42" i="1"/>
  <c r="AB42" i="1"/>
  <c r="W42" i="1"/>
  <c r="S42" i="1"/>
  <c r="Q42" i="1"/>
  <c r="O42" i="1"/>
  <c r="D42" i="1"/>
  <c r="IL42" i="1" s="1"/>
  <c r="HU41" i="1"/>
  <c r="GP41" i="1"/>
  <c r="GK41" i="1"/>
  <c r="GG41" i="1"/>
  <c r="GE41" i="1"/>
  <c r="FV41" i="1"/>
  <c r="FO41" i="1"/>
  <c r="FH41" i="1"/>
  <c r="FC41" i="1"/>
  <c r="FA41" i="1"/>
  <c r="EY41" i="1"/>
  <c r="EW41" i="1"/>
  <c r="ES41" i="1"/>
  <c r="EQ41" i="1"/>
  <c r="EO41" i="1"/>
  <c r="EL41" i="1"/>
  <c r="ED41" i="1"/>
  <c r="DW41" i="1"/>
  <c r="BU41" i="1"/>
  <c r="BP41" i="1"/>
  <c r="BN41" i="1"/>
  <c r="BK41" i="1"/>
  <c r="BG41" i="1"/>
  <c r="BD41" i="1"/>
  <c r="BA41" i="1"/>
  <c r="AP41" i="1"/>
  <c r="AM41" i="1"/>
  <c r="AK41" i="1"/>
  <c r="AH41" i="1"/>
  <c r="AD41" i="1"/>
  <c r="AB41" i="1"/>
  <c r="W41" i="1"/>
  <c r="S41" i="1"/>
  <c r="Q41" i="1"/>
  <c r="O41" i="1"/>
  <c r="D41" i="1"/>
  <c r="IL41" i="1" s="1"/>
  <c r="HU40" i="1"/>
  <c r="GP40" i="1"/>
  <c r="GK40" i="1"/>
  <c r="GG40" i="1"/>
  <c r="GE40" i="1"/>
  <c r="FV40" i="1"/>
  <c r="FO40" i="1"/>
  <c r="FH40" i="1"/>
  <c r="FC40" i="1"/>
  <c r="FA40" i="1"/>
  <c r="EY40" i="1"/>
  <c r="EW40" i="1"/>
  <c r="ES40" i="1"/>
  <c r="EQ40" i="1"/>
  <c r="EO40" i="1"/>
  <c r="EL40" i="1"/>
  <c r="ED40" i="1"/>
  <c r="DW40" i="1"/>
  <c r="BU40" i="1"/>
  <c r="BP40" i="1"/>
  <c r="BN40" i="1"/>
  <c r="BK40" i="1"/>
  <c r="BG40" i="1"/>
  <c r="BD40" i="1"/>
  <c r="BA40" i="1"/>
  <c r="AP40" i="1"/>
  <c r="AM40" i="1"/>
  <c r="AK40" i="1"/>
  <c r="AH40" i="1"/>
  <c r="AD40" i="1"/>
  <c r="AB40" i="1"/>
  <c r="W40" i="1"/>
  <c r="S40" i="1"/>
  <c r="Q40" i="1"/>
  <c r="O40" i="1"/>
  <c r="D40" i="1"/>
  <c r="IL40" i="1" s="1"/>
  <c r="HU39" i="1"/>
  <c r="GP39" i="1"/>
  <c r="GK39" i="1"/>
  <c r="GG39" i="1"/>
  <c r="GE39" i="1"/>
  <c r="FV39" i="1"/>
  <c r="FO39" i="1"/>
  <c r="FH39" i="1"/>
  <c r="FC39" i="1"/>
  <c r="FA39" i="1"/>
  <c r="EY39" i="1"/>
  <c r="EW39" i="1"/>
  <c r="ES39" i="1"/>
  <c r="EQ39" i="1"/>
  <c r="EO39" i="1"/>
  <c r="EL39" i="1"/>
  <c r="ED39" i="1"/>
  <c r="DW39" i="1"/>
  <c r="BU39" i="1"/>
  <c r="BP39" i="1"/>
  <c r="BN39" i="1"/>
  <c r="BK39" i="1"/>
  <c r="BG39" i="1"/>
  <c r="BD39" i="1"/>
  <c r="BA39" i="1"/>
  <c r="AP39" i="1"/>
  <c r="AM39" i="1"/>
  <c r="AK39" i="1"/>
  <c r="AH39" i="1"/>
  <c r="AD39" i="1"/>
  <c r="AB39" i="1"/>
  <c r="W39" i="1"/>
  <c r="S39" i="1"/>
  <c r="Q39" i="1"/>
  <c r="O39" i="1"/>
  <c r="D39" i="1"/>
  <c r="IL39" i="1" s="1"/>
  <c r="HU38" i="1"/>
  <c r="GP38" i="1"/>
  <c r="GK38" i="1"/>
  <c r="GG38" i="1"/>
  <c r="GE38" i="1"/>
  <c r="FV38" i="1"/>
  <c r="FO38" i="1"/>
  <c r="FH38" i="1"/>
  <c r="FC38" i="1"/>
  <c r="FA38" i="1"/>
  <c r="EY38" i="1"/>
  <c r="EW38" i="1"/>
  <c r="ES38" i="1"/>
  <c r="EQ38" i="1"/>
  <c r="EO38" i="1"/>
  <c r="EL38" i="1"/>
  <c r="ED38" i="1"/>
  <c r="DW38" i="1"/>
  <c r="BU38" i="1"/>
  <c r="BP38" i="1"/>
  <c r="BN38" i="1"/>
  <c r="BK38" i="1"/>
  <c r="BG38" i="1"/>
  <c r="BD38" i="1"/>
  <c r="BA38" i="1"/>
  <c r="AP38" i="1"/>
  <c r="AM38" i="1"/>
  <c r="AK38" i="1"/>
  <c r="AH38" i="1"/>
  <c r="AD38" i="1"/>
  <c r="AB38" i="1"/>
  <c r="W38" i="1"/>
  <c r="S38" i="1"/>
  <c r="Q38" i="1"/>
  <c r="O38" i="1"/>
  <c r="D38" i="1"/>
  <c r="IL38" i="1" s="1"/>
  <c r="HU37" i="1"/>
  <c r="GP37" i="1"/>
  <c r="GK37" i="1"/>
  <c r="GG37" i="1"/>
  <c r="GE37" i="1"/>
  <c r="FV37" i="1"/>
  <c r="FO37" i="1"/>
  <c r="FH37" i="1"/>
  <c r="FC37" i="1"/>
  <c r="FA37" i="1"/>
  <c r="EY37" i="1"/>
  <c r="EW37" i="1"/>
  <c r="ES37" i="1"/>
  <c r="EQ37" i="1"/>
  <c r="EO37" i="1"/>
  <c r="EL37" i="1"/>
  <c r="ED37" i="1"/>
  <c r="DW37" i="1"/>
  <c r="BU37" i="1"/>
  <c r="BP37" i="1"/>
  <c r="BN37" i="1"/>
  <c r="BK37" i="1"/>
  <c r="BG37" i="1"/>
  <c r="BD37" i="1"/>
  <c r="BA37" i="1"/>
  <c r="AP37" i="1"/>
  <c r="AM37" i="1"/>
  <c r="AK37" i="1"/>
  <c r="AH37" i="1"/>
  <c r="AD37" i="1"/>
  <c r="AB37" i="1"/>
  <c r="W37" i="1"/>
  <c r="S37" i="1"/>
  <c r="Q37" i="1"/>
  <c r="O37" i="1"/>
  <c r="D37" i="1"/>
  <c r="IL37" i="1" s="1"/>
  <c r="HU36" i="1"/>
  <c r="GP36" i="1"/>
  <c r="GK36" i="1"/>
  <c r="GG36" i="1"/>
  <c r="GE36" i="1"/>
  <c r="FV36" i="1"/>
  <c r="FO36" i="1"/>
  <c r="FH36" i="1"/>
  <c r="FC36" i="1"/>
  <c r="FA36" i="1"/>
  <c r="EY36" i="1"/>
  <c r="EW36" i="1"/>
  <c r="ES36" i="1"/>
  <c r="EQ36" i="1"/>
  <c r="EO36" i="1"/>
  <c r="EL36" i="1"/>
  <c r="ED36" i="1"/>
  <c r="DW36" i="1"/>
  <c r="BU36" i="1"/>
  <c r="BP36" i="1"/>
  <c r="BN36" i="1"/>
  <c r="BK36" i="1"/>
  <c r="BG36" i="1"/>
  <c r="BD36" i="1"/>
  <c r="BA36" i="1"/>
  <c r="AP36" i="1"/>
  <c r="AM36" i="1"/>
  <c r="AK36" i="1"/>
  <c r="AH36" i="1"/>
  <c r="AD36" i="1"/>
  <c r="AB36" i="1"/>
  <c r="W36" i="1"/>
  <c r="S36" i="1"/>
  <c r="Q36" i="1"/>
  <c r="O36" i="1"/>
  <c r="D36" i="1"/>
  <c r="IL36" i="1" s="1"/>
  <c r="HU35" i="1"/>
  <c r="GP35" i="1"/>
  <c r="GK35" i="1"/>
  <c r="GG35" i="1"/>
  <c r="GE35" i="1"/>
  <c r="FV35" i="1"/>
  <c r="FO35" i="1"/>
  <c r="FH35" i="1"/>
  <c r="FC35" i="1"/>
  <c r="FA35" i="1"/>
  <c r="EY35" i="1"/>
  <c r="EW35" i="1"/>
  <c r="ES35" i="1"/>
  <c r="EQ35" i="1"/>
  <c r="EO35" i="1"/>
  <c r="EL35" i="1"/>
  <c r="ED35" i="1"/>
  <c r="DW35" i="1"/>
  <c r="BU35" i="1"/>
  <c r="BP35" i="1"/>
  <c r="BN35" i="1"/>
  <c r="BK35" i="1"/>
  <c r="BG35" i="1"/>
  <c r="BD35" i="1"/>
  <c r="BA35" i="1"/>
  <c r="AP35" i="1"/>
  <c r="AM35" i="1"/>
  <c r="AK35" i="1"/>
  <c r="AH35" i="1"/>
  <c r="AD35" i="1"/>
  <c r="AB35" i="1"/>
  <c r="W35" i="1"/>
  <c r="S35" i="1"/>
  <c r="Q35" i="1"/>
  <c r="O35" i="1"/>
  <c r="D35" i="1"/>
  <c r="IL35" i="1" s="1"/>
  <c r="HU34" i="1"/>
  <c r="GP34" i="1"/>
  <c r="GK34" i="1"/>
  <c r="GG34" i="1"/>
  <c r="GE34" i="1"/>
  <c r="FV34" i="1"/>
  <c r="FO34" i="1"/>
  <c r="FH34" i="1"/>
  <c r="FC34" i="1"/>
  <c r="FA34" i="1"/>
  <c r="EY34" i="1"/>
  <c r="EW34" i="1"/>
  <c r="ES34" i="1"/>
  <c r="EQ34" i="1"/>
  <c r="EO34" i="1"/>
  <c r="EL34" i="1"/>
  <c r="ED34" i="1"/>
  <c r="DW34" i="1"/>
  <c r="BU34" i="1"/>
  <c r="BP34" i="1"/>
  <c r="BN34" i="1"/>
  <c r="BK34" i="1"/>
  <c r="BG34" i="1"/>
  <c r="BD34" i="1"/>
  <c r="BA34" i="1"/>
  <c r="AP34" i="1"/>
  <c r="AM34" i="1"/>
  <c r="AK34" i="1"/>
  <c r="AH34" i="1"/>
  <c r="AD34" i="1"/>
  <c r="AB34" i="1"/>
  <c r="W34" i="1"/>
  <c r="S34" i="1"/>
  <c r="Q34" i="1"/>
  <c r="O34" i="1"/>
  <c r="D34" i="1"/>
  <c r="IL34" i="1" s="1"/>
  <c r="HU33" i="1"/>
  <c r="GP33" i="1"/>
  <c r="GK33" i="1"/>
  <c r="GG33" i="1"/>
  <c r="GE33" i="1"/>
  <c r="FV33" i="1"/>
  <c r="FO33" i="1"/>
  <c r="FH33" i="1"/>
  <c r="FC33" i="1"/>
  <c r="FA33" i="1"/>
  <c r="EY33" i="1"/>
  <c r="EW33" i="1"/>
  <c r="ES33" i="1"/>
  <c r="EQ33" i="1"/>
  <c r="EO33" i="1"/>
  <c r="EL33" i="1"/>
  <c r="ED33" i="1"/>
  <c r="DW33" i="1"/>
  <c r="BU33" i="1"/>
  <c r="BP33" i="1"/>
  <c r="BN33" i="1"/>
  <c r="BK33" i="1"/>
  <c r="BG33" i="1"/>
  <c r="BD33" i="1"/>
  <c r="BA33" i="1"/>
  <c r="AP33" i="1"/>
  <c r="AM33" i="1"/>
  <c r="AK33" i="1"/>
  <c r="AH33" i="1"/>
  <c r="AD33" i="1"/>
  <c r="AB33" i="1"/>
  <c r="W33" i="1"/>
  <c r="S33" i="1"/>
  <c r="Q33" i="1"/>
  <c r="O33" i="1"/>
  <c r="D33" i="1"/>
  <c r="IL33" i="1" s="1"/>
  <c r="HU32" i="1"/>
  <c r="GP32" i="1"/>
  <c r="GK32" i="1"/>
  <c r="GG32" i="1"/>
  <c r="GE32" i="1"/>
  <c r="FV32" i="1"/>
  <c r="FO32" i="1"/>
  <c r="FH32" i="1"/>
  <c r="FC32" i="1"/>
  <c r="FA32" i="1"/>
  <c r="EY32" i="1"/>
  <c r="EW32" i="1"/>
  <c r="ES32" i="1"/>
  <c r="EQ32" i="1"/>
  <c r="EO32" i="1"/>
  <c r="EL32" i="1"/>
  <c r="ED32" i="1"/>
  <c r="DW32" i="1"/>
  <c r="BU32" i="1"/>
  <c r="BP32" i="1"/>
  <c r="BN32" i="1"/>
  <c r="BK32" i="1"/>
  <c r="BG32" i="1"/>
  <c r="BD32" i="1"/>
  <c r="BA32" i="1"/>
  <c r="AP32" i="1"/>
  <c r="AM32" i="1"/>
  <c r="AK32" i="1"/>
  <c r="AH32" i="1"/>
  <c r="AD32" i="1"/>
  <c r="AB32" i="1"/>
  <c r="W32" i="1"/>
  <c r="S32" i="1"/>
  <c r="Q32" i="1"/>
  <c r="O32" i="1"/>
  <c r="D32" i="1"/>
  <c r="IL32" i="1" s="1"/>
  <c r="HU31" i="1"/>
  <c r="GP31" i="1"/>
  <c r="GK31" i="1"/>
  <c r="GG31" i="1"/>
  <c r="GE31" i="1"/>
  <c r="FV31" i="1"/>
  <c r="FO31" i="1"/>
  <c r="FH31" i="1"/>
  <c r="FC31" i="1"/>
  <c r="FA31" i="1"/>
  <c r="EY31" i="1"/>
  <c r="EW31" i="1"/>
  <c r="ES31" i="1"/>
  <c r="EQ31" i="1"/>
  <c r="EO31" i="1"/>
  <c r="EL31" i="1"/>
  <c r="ED31" i="1"/>
  <c r="DW31" i="1"/>
  <c r="BU31" i="1"/>
  <c r="BP31" i="1"/>
  <c r="BN31" i="1"/>
  <c r="BK31" i="1"/>
  <c r="BG31" i="1"/>
  <c r="BD31" i="1"/>
  <c r="BA31" i="1"/>
  <c r="AP31" i="1"/>
  <c r="AM31" i="1"/>
  <c r="AK31" i="1"/>
  <c r="AK55" i="1" s="1"/>
  <c r="AH31" i="1"/>
  <c r="AD31" i="1"/>
  <c r="AB31" i="1"/>
  <c r="W31" i="1"/>
  <c r="S31" i="1"/>
  <c r="Q31" i="1"/>
  <c r="O31" i="1"/>
  <c r="D31" i="1"/>
  <c r="IL31" i="1" s="1"/>
  <c r="HU30" i="1"/>
  <c r="HU55" i="1" s="1"/>
  <c r="GP30" i="1"/>
  <c r="GP55" i="1" s="1"/>
  <c r="GK30" i="1"/>
  <c r="GK55" i="1" s="1"/>
  <c r="GG30" i="1"/>
  <c r="GG55" i="1" s="1"/>
  <c r="GE30" i="1"/>
  <c r="GE55" i="1" s="1"/>
  <c r="FV30" i="1"/>
  <c r="FV55" i="1" s="1"/>
  <c r="FO30" i="1"/>
  <c r="FO55" i="1" s="1"/>
  <c r="FH30" i="1"/>
  <c r="FH55" i="1" s="1"/>
  <c r="FC30" i="1"/>
  <c r="FC55" i="1" s="1"/>
  <c r="FA30" i="1"/>
  <c r="FA55" i="1" s="1"/>
  <c r="EY30" i="1"/>
  <c r="EY55" i="1" s="1"/>
  <c r="EW30" i="1"/>
  <c r="EW55" i="1" s="1"/>
  <c r="ES30" i="1"/>
  <c r="ES55" i="1" s="1"/>
  <c r="EQ30" i="1"/>
  <c r="EQ55" i="1" s="1"/>
  <c r="EO30" i="1"/>
  <c r="EO55" i="1" s="1"/>
  <c r="EL30" i="1"/>
  <c r="EL55" i="1" s="1"/>
  <c r="ED30" i="1"/>
  <c r="ED55" i="1" s="1"/>
  <c r="DW30" i="1"/>
  <c r="DW55" i="1" s="1"/>
  <c r="BU30" i="1"/>
  <c r="BU55" i="1" s="1"/>
  <c r="BP30" i="1"/>
  <c r="BP55" i="1" s="1"/>
  <c r="BN30" i="1"/>
  <c r="BN55" i="1" s="1"/>
  <c r="BK30" i="1"/>
  <c r="BK55" i="1" s="1"/>
  <c r="BG30" i="1"/>
  <c r="BG55" i="1" s="1"/>
  <c r="BD30" i="1"/>
  <c r="BD55" i="1" s="1"/>
  <c r="BA30" i="1"/>
  <c r="BA55" i="1" s="1"/>
  <c r="AP30" i="1"/>
  <c r="AP55" i="1" s="1"/>
  <c r="AM30" i="1"/>
  <c r="AM55" i="1" s="1"/>
  <c r="AK30" i="1"/>
  <c r="AH30" i="1"/>
  <c r="AH55" i="1" s="1"/>
  <c r="AD30" i="1"/>
  <c r="AD55" i="1" s="1"/>
  <c r="AB30" i="1"/>
  <c r="AB55" i="1" s="1"/>
  <c r="W30" i="1"/>
  <c r="W55" i="1" s="1"/>
  <c r="S30" i="1"/>
  <c r="S55" i="1" s="1"/>
  <c r="Q30" i="1"/>
  <c r="Q55" i="1" s="1"/>
  <c r="O30" i="1"/>
  <c r="O55" i="1" s="1"/>
  <c r="D30" i="1"/>
  <c r="D55" i="1" s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T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J29" i="1"/>
  <c r="GI29" i="1"/>
  <c r="GH29" i="1"/>
  <c r="GF29" i="1"/>
  <c r="GD29" i="1"/>
  <c r="GC29" i="1"/>
  <c r="GB29" i="1"/>
  <c r="GA29" i="1"/>
  <c r="FZ29" i="1"/>
  <c r="FY29" i="1"/>
  <c r="FX29" i="1"/>
  <c r="FW29" i="1"/>
  <c r="FU29" i="1"/>
  <c r="FT29" i="1"/>
  <c r="FS29" i="1"/>
  <c r="FR29" i="1"/>
  <c r="FQ29" i="1"/>
  <c r="FP29" i="1"/>
  <c r="FN29" i="1"/>
  <c r="FM29" i="1"/>
  <c r="FL29" i="1"/>
  <c r="FK29" i="1"/>
  <c r="FJ29" i="1"/>
  <c r="FI29" i="1"/>
  <c r="FG29" i="1"/>
  <c r="FF29" i="1"/>
  <c r="FE29" i="1"/>
  <c r="FD29" i="1"/>
  <c r="FB29" i="1"/>
  <c r="EZ29" i="1"/>
  <c r="EX29" i="1"/>
  <c r="EV29" i="1"/>
  <c r="EU29" i="1"/>
  <c r="ET29" i="1"/>
  <c r="ER29" i="1"/>
  <c r="EP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T29" i="1"/>
  <c r="BS29" i="1"/>
  <c r="BR29" i="1"/>
  <c r="BQ29" i="1"/>
  <c r="BO29" i="1"/>
  <c r="BN29" i="1"/>
  <c r="BM29" i="1"/>
  <c r="BL29" i="1"/>
  <c r="BJ29" i="1"/>
  <c r="BI29" i="1"/>
  <c r="BH29" i="1"/>
  <c r="BF29" i="1"/>
  <c r="BE29" i="1"/>
  <c r="BC29" i="1"/>
  <c r="BB29" i="1"/>
  <c r="AZ29" i="1"/>
  <c r="AY29" i="1"/>
  <c r="AX29" i="1"/>
  <c r="AW29" i="1"/>
  <c r="AV29" i="1"/>
  <c r="AU29" i="1"/>
  <c r="AT29" i="1"/>
  <c r="AS29" i="1"/>
  <c r="AR29" i="1"/>
  <c r="AQ29" i="1"/>
  <c r="AO29" i="1"/>
  <c r="AN29" i="1"/>
  <c r="AL29" i="1"/>
  <c r="AJ29" i="1"/>
  <c r="AI29" i="1"/>
  <c r="AH29" i="1"/>
  <c r="AG29" i="1"/>
  <c r="AF29" i="1"/>
  <c r="AE29" i="1"/>
  <c r="AC29" i="1"/>
  <c r="AA29" i="1"/>
  <c r="Z29" i="1"/>
  <c r="Y29" i="1"/>
  <c r="X29" i="1"/>
  <c r="V29" i="1"/>
  <c r="U29" i="1"/>
  <c r="T29" i="1"/>
  <c r="R29" i="1"/>
  <c r="P29" i="1"/>
  <c r="N29" i="1"/>
  <c r="M29" i="1"/>
  <c r="L29" i="1"/>
  <c r="K29" i="1"/>
  <c r="J29" i="1"/>
  <c r="I29" i="1"/>
  <c r="H29" i="1"/>
  <c r="G29" i="1"/>
  <c r="F29" i="1"/>
  <c r="E29" i="1"/>
  <c r="C29" i="1"/>
  <c r="HU28" i="1"/>
  <c r="GP28" i="1"/>
  <c r="GK28" i="1"/>
  <c r="GG28" i="1"/>
  <c r="GE28" i="1"/>
  <c r="FV28" i="1"/>
  <c r="FO28" i="1"/>
  <c r="FH28" i="1"/>
  <c r="FC28" i="1"/>
  <c r="FA28" i="1"/>
  <c r="EY28" i="1"/>
  <c r="EW28" i="1"/>
  <c r="ES28" i="1"/>
  <c r="EQ28" i="1"/>
  <c r="EO28" i="1"/>
  <c r="EL28" i="1"/>
  <c r="ED28" i="1"/>
  <c r="DW28" i="1"/>
  <c r="BU28" i="1"/>
  <c r="BP28" i="1"/>
  <c r="BN28" i="1"/>
  <c r="BK28" i="1"/>
  <c r="BG28" i="1"/>
  <c r="BD28" i="1"/>
  <c r="BA28" i="1"/>
  <c r="AP28" i="1"/>
  <c r="AM28" i="1"/>
  <c r="AK28" i="1"/>
  <c r="AH28" i="1"/>
  <c r="AD28" i="1"/>
  <c r="AB28" i="1"/>
  <c r="W28" i="1"/>
  <c r="S28" i="1"/>
  <c r="Q28" i="1"/>
  <c r="O28" i="1"/>
  <c r="D28" i="1"/>
  <c r="IL28" i="1" s="1"/>
  <c r="HU27" i="1"/>
  <c r="HU29" i="1" s="1"/>
  <c r="GP27" i="1"/>
  <c r="GK27" i="1"/>
  <c r="GG27" i="1"/>
  <c r="GE27" i="1"/>
  <c r="FV27" i="1"/>
  <c r="FO27" i="1"/>
  <c r="FH27" i="1"/>
  <c r="FC27" i="1"/>
  <c r="FA27" i="1"/>
  <c r="EY27" i="1"/>
  <c r="EW27" i="1"/>
  <c r="ES27" i="1"/>
  <c r="ES29" i="1" s="1"/>
  <c r="EQ27" i="1"/>
  <c r="EO27" i="1"/>
  <c r="EL27" i="1"/>
  <c r="ED27" i="1"/>
  <c r="DW27" i="1"/>
  <c r="BU27" i="1"/>
  <c r="BP27" i="1"/>
  <c r="BN27" i="1"/>
  <c r="BK27" i="1"/>
  <c r="BG27" i="1"/>
  <c r="BD27" i="1"/>
  <c r="BA27" i="1"/>
  <c r="BA29" i="1" s="1"/>
  <c r="AP27" i="1"/>
  <c r="AM27" i="1"/>
  <c r="AK27" i="1"/>
  <c r="AH27" i="1"/>
  <c r="AD27" i="1"/>
  <c r="AB27" i="1"/>
  <c r="W27" i="1"/>
  <c r="S27" i="1"/>
  <c r="Q27" i="1"/>
  <c r="O27" i="1"/>
  <c r="D27" i="1"/>
  <c r="HU26" i="1"/>
  <c r="GP26" i="1"/>
  <c r="GK26" i="1"/>
  <c r="GK29" i="1" s="1"/>
  <c r="GG26" i="1"/>
  <c r="GG29" i="1" s="1"/>
  <c r="GE26" i="1"/>
  <c r="GE29" i="1" s="1"/>
  <c r="FV26" i="1"/>
  <c r="FV29" i="1" s="1"/>
  <c r="FO26" i="1"/>
  <c r="FO29" i="1" s="1"/>
  <c r="FH26" i="1"/>
  <c r="FH29" i="1" s="1"/>
  <c r="FC26" i="1"/>
  <c r="FC29" i="1" s="1"/>
  <c r="FA26" i="1"/>
  <c r="FA29" i="1" s="1"/>
  <c r="EY26" i="1"/>
  <c r="EY29" i="1" s="1"/>
  <c r="EW26" i="1"/>
  <c r="EW29" i="1" s="1"/>
  <c r="ES26" i="1"/>
  <c r="EQ26" i="1"/>
  <c r="EQ29" i="1" s="1"/>
  <c r="EO26" i="1"/>
  <c r="EO29" i="1" s="1"/>
  <c r="EL26" i="1"/>
  <c r="ED26" i="1"/>
  <c r="DW26" i="1"/>
  <c r="DW29" i="1" s="1"/>
  <c r="BU26" i="1"/>
  <c r="BU29" i="1" s="1"/>
  <c r="BP26" i="1"/>
  <c r="BP29" i="1" s="1"/>
  <c r="BN26" i="1"/>
  <c r="BK26" i="1"/>
  <c r="BK29" i="1" s="1"/>
  <c r="BG26" i="1"/>
  <c r="BG29" i="1" s="1"/>
  <c r="BD26" i="1"/>
  <c r="BD29" i="1" s="1"/>
  <c r="BA26" i="1"/>
  <c r="AP26" i="1"/>
  <c r="AP29" i="1" s="1"/>
  <c r="AM26" i="1"/>
  <c r="AM29" i="1" s="1"/>
  <c r="AK26" i="1"/>
  <c r="AK29" i="1" s="1"/>
  <c r="AH26" i="1"/>
  <c r="AD26" i="1"/>
  <c r="AD29" i="1" s="1"/>
  <c r="AB26" i="1"/>
  <c r="AB29" i="1" s="1"/>
  <c r="W26" i="1"/>
  <c r="W29" i="1" s="1"/>
  <c r="S26" i="1"/>
  <c r="S29" i="1" s="1"/>
  <c r="Q26" i="1"/>
  <c r="Q29" i="1" s="1"/>
  <c r="O26" i="1"/>
  <c r="O29" i="1" s="1"/>
  <c r="D26" i="1"/>
  <c r="D29" i="1" s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T25" i="1"/>
  <c r="GY25" i="1"/>
  <c r="GX25" i="1"/>
  <c r="GW25" i="1"/>
  <c r="GV25" i="1"/>
  <c r="GU25" i="1"/>
  <c r="GT25" i="1"/>
  <c r="GS25" i="1"/>
  <c r="GR25" i="1"/>
  <c r="GQ25" i="1"/>
  <c r="GO25" i="1"/>
  <c r="GN25" i="1"/>
  <c r="GM25" i="1"/>
  <c r="GL25" i="1"/>
  <c r="GJ25" i="1"/>
  <c r="GI25" i="1"/>
  <c r="GH25" i="1"/>
  <c r="GF25" i="1"/>
  <c r="GD25" i="1"/>
  <c r="GC25" i="1"/>
  <c r="GB25" i="1"/>
  <c r="GA25" i="1"/>
  <c r="FZ25" i="1"/>
  <c r="FY25" i="1"/>
  <c r="FX25" i="1"/>
  <c r="FW25" i="1"/>
  <c r="FU25" i="1"/>
  <c r="FT25" i="1"/>
  <c r="FS25" i="1"/>
  <c r="FR25" i="1"/>
  <c r="FQ25" i="1"/>
  <c r="FP25" i="1"/>
  <c r="FN25" i="1"/>
  <c r="FM25" i="1"/>
  <c r="FL25" i="1"/>
  <c r="FK25" i="1"/>
  <c r="FJ25" i="1"/>
  <c r="FI25" i="1"/>
  <c r="FG25" i="1"/>
  <c r="FF25" i="1"/>
  <c r="FE25" i="1"/>
  <c r="FD25" i="1"/>
  <c r="FB25" i="1"/>
  <c r="FA25" i="1"/>
  <c r="EZ25" i="1"/>
  <c r="EX25" i="1"/>
  <c r="EV25" i="1"/>
  <c r="EU25" i="1"/>
  <c r="ET25" i="1"/>
  <c r="ER25" i="1"/>
  <c r="EP25" i="1"/>
  <c r="EN25" i="1"/>
  <c r="EM25" i="1"/>
  <c r="EK25" i="1"/>
  <c r="EJ25" i="1"/>
  <c r="EI25" i="1"/>
  <c r="EH25" i="1"/>
  <c r="EG25" i="1"/>
  <c r="EF25" i="1"/>
  <c r="EE25" i="1"/>
  <c r="EC25" i="1"/>
  <c r="EB25" i="1"/>
  <c r="EA25" i="1"/>
  <c r="DZ25" i="1"/>
  <c r="DY25" i="1"/>
  <c r="DX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T25" i="1"/>
  <c r="BS25" i="1"/>
  <c r="BR25" i="1"/>
  <c r="BQ25" i="1"/>
  <c r="BO25" i="1"/>
  <c r="BM25" i="1"/>
  <c r="BL25" i="1"/>
  <c r="BJ25" i="1"/>
  <c r="BI25" i="1"/>
  <c r="BH25" i="1"/>
  <c r="BF25" i="1"/>
  <c r="BE25" i="1"/>
  <c r="BC25" i="1"/>
  <c r="BB25" i="1"/>
  <c r="AZ25" i="1"/>
  <c r="AY25" i="1"/>
  <c r="AX25" i="1"/>
  <c r="AW25" i="1"/>
  <c r="AV25" i="1"/>
  <c r="AU25" i="1"/>
  <c r="AT25" i="1"/>
  <c r="AS25" i="1"/>
  <c r="AR25" i="1"/>
  <c r="AQ25" i="1"/>
  <c r="AO25" i="1"/>
  <c r="AN25" i="1"/>
  <c r="AM25" i="1"/>
  <c r="AL25" i="1"/>
  <c r="AJ25" i="1"/>
  <c r="AI25" i="1"/>
  <c r="AG25" i="1"/>
  <c r="AF25" i="1"/>
  <c r="AE25" i="1"/>
  <c r="AC25" i="1"/>
  <c r="AA25" i="1"/>
  <c r="Z25" i="1"/>
  <c r="Y25" i="1"/>
  <c r="X25" i="1"/>
  <c r="V25" i="1"/>
  <c r="U25" i="1"/>
  <c r="T25" i="1"/>
  <c r="R25" i="1"/>
  <c r="P25" i="1"/>
  <c r="N25" i="1"/>
  <c r="M25" i="1"/>
  <c r="L25" i="1"/>
  <c r="K25" i="1"/>
  <c r="J25" i="1"/>
  <c r="I25" i="1"/>
  <c r="H25" i="1"/>
  <c r="G25" i="1"/>
  <c r="F25" i="1"/>
  <c r="E25" i="1"/>
  <c r="C25" i="1"/>
  <c r="HU24" i="1"/>
  <c r="GP24" i="1"/>
  <c r="GK24" i="1"/>
  <c r="GG24" i="1"/>
  <c r="GE24" i="1"/>
  <c r="FV24" i="1"/>
  <c r="FO24" i="1"/>
  <c r="FH24" i="1"/>
  <c r="FC24" i="1"/>
  <c r="FA24" i="1"/>
  <c r="EY24" i="1"/>
  <c r="EW24" i="1"/>
  <c r="ES24" i="1"/>
  <c r="EQ24" i="1"/>
  <c r="EO24" i="1"/>
  <c r="EL24" i="1"/>
  <c r="ED24" i="1"/>
  <c r="DW24" i="1"/>
  <c r="BU24" i="1"/>
  <c r="BU25" i="1" s="1"/>
  <c r="BP24" i="1"/>
  <c r="BN24" i="1"/>
  <c r="BK24" i="1"/>
  <c r="BG24" i="1"/>
  <c r="BD24" i="1"/>
  <c r="BA24" i="1"/>
  <c r="AP24" i="1"/>
  <c r="AM24" i="1"/>
  <c r="AK24" i="1"/>
  <c r="AH24" i="1"/>
  <c r="AD24" i="1"/>
  <c r="AB24" i="1"/>
  <c r="W24" i="1"/>
  <c r="S24" i="1"/>
  <c r="Q24" i="1"/>
  <c r="O24" i="1"/>
  <c r="D24" i="1"/>
  <c r="IL24" i="1" s="1"/>
  <c r="HU23" i="1"/>
  <c r="GP23" i="1"/>
  <c r="GK23" i="1"/>
  <c r="GG23" i="1"/>
  <c r="GE23" i="1"/>
  <c r="FV23" i="1"/>
  <c r="FO23" i="1"/>
  <c r="FH23" i="1"/>
  <c r="FC23" i="1"/>
  <c r="FA23" i="1"/>
  <c r="EY23" i="1"/>
  <c r="EW23" i="1"/>
  <c r="ES23" i="1"/>
  <c r="EQ23" i="1"/>
  <c r="EO23" i="1"/>
  <c r="EL23" i="1"/>
  <c r="ED23" i="1"/>
  <c r="DW23" i="1"/>
  <c r="BU23" i="1"/>
  <c r="BP23" i="1"/>
  <c r="BN23" i="1"/>
  <c r="BK23" i="1"/>
  <c r="BG23" i="1"/>
  <c r="BD23" i="1"/>
  <c r="BA23" i="1"/>
  <c r="AP23" i="1"/>
  <c r="AM23" i="1"/>
  <c r="AK23" i="1"/>
  <c r="AH23" i="1"/>
  <c r="AD23" i="1"/>
  <c r="AB23" i="1"/>
  <c r="W23" i="1"/>
  <c r="S23" i="1"/>
  <c r="Q23" i="1"/>
  <c r="Q25" i="1" s="1"/>
  <c r="O23" i="1"/>
  <c r="D23" i="1"/>
  <c r="IL23" i="1" s="1"/>
  <c r="HU22" i="1"/>
  <c r="GP22" i="1"/>
  <c r="GK22" i="1"/>
  <c r="GG22" i="1"/>
  <c r="GE22" i="1"/>
  <c r="FV22" i="1"/>
  <c r="FO22" i="1"/>
  <c r="FH22" i="1"/>
  <c r="FC22" i="1"/>
  <c r="FA22" i="1"/>
  <c r="EY22" i="1"/>
  <c r="EW22" i="1"/>
  <c r="ES22" i="1"/>
  <c r="EQ22" i="1"/>
  <c r="EO22" i="1"/>
  <c r="EL22" i="1"/>
  <c r="ED22" i="1"/>
  <c r="DW22" i="1"/>
  <c r="BU22" i="1"/>
  <c r="BP22" i="1"/>
  <c r="BN22" i="1"/>
  <c r="BK22" i="1"/>
  <c r="BG22" i="1"/>
  <c r="BD22" i="1"/>
  <c r="BA22" i="1"/>
  <c r="AP22" i="1"/>
  <c r="AM22" i="1"/>
  <c r="AK22" i="1"/>
  <c r="AH22" i="1"/>
  <c r="AD22" i="1"/>
  <c r="AB22" i="1"/>
  <c r="W22" i="1"/>
  <c r="S22" i="1"/>
  <c r="Q22" i="1"/>
  <c r="O22" i="1"/>
  <c r="D22" i="1"/>
  <c r="IL22" i="1" s="1"/>
  <c r="HU21" i="1"/>
  <c r="GP21" i="1"/>
  <c r="GK21" i="1"/>
  <c r="GG21" i="1"/>
  <c r="GE21" i="1"/>
  <c r="FV21" i="1"/>
  <c r="FO21" i="1"/>
  <c r="FH21" i="1"/>
  <c r="FC21" i="1"/>
  <c r="FA21" i="1"/>
  <c r="EY21" i="1"/>
  <c r="EW21" i="1"/>
  <c r="ES21" i="1"/>
  <c r="EQ21" i="1"/>
  <c r="EO21" i="1"/>
  <c r="EL21" i="1"/>
  <c r="ED21" i="1"/>
  <c r="DW21" i="1"/>
  <c r="BU21" i="1"/>
  <c r="BP21" i="1"/>
  <c r="BN21" i="1"/>
  <c r="BK21" i="1"/>
  <c r="BG21" i="1"/>
  <c r="BD21" i="1"/>
  <c r="BA21" i="1"/>
  <c r="AP21" i="1"/>
  <c r="AM21" i="1"/>
  <c r="AK21" i="1"/>
  <c r="AH21" i="1"/>
  <c r="AD21" i="1"/>
  <c r="AB21" i="1"/>
  <c r="W21" i="1"/>
  <c r="S21" i="1"/>
  <c r="Q21" i="1"/>
  <c r="O21" i="1"/>
  <c r="D21" i="1"/>
  <c r="IL21" i="1" s="1"/>
  <c r="HU20" i="1"/>
  <c r="GP20" i="1"/>
  <c r="GK20" i="1"/>
  <c r="GK25" i="1" s="1"/>
  <c r="GG20" i="1"/>
  <c r="GE20" i="1"/>
  <c r="FV20" i="1"/>
  <c r="FO20" i="1"/>
  <c r="FH20" i="1"/>
  <c r="FC20" i="1"/>
  <c r="FA20" i="1"/>
  <c r="EY20" i="1"/>
  <c r="EW20" i="1"/>
  <c r="ES20" i="1"/>
  <c r="ES25" i="1" s="1"/>
  <c r="EQ20" i="1"/>
  <c r="EO20" i="1"/>
  <c r="EO25" i="1" s="1"/>
  <c r="EL20" i="1"/>
  <c r="ED20" i="1"/>
  <c r="DW20" i="1"/>
  <c r="BU20" i="1"/>
  <c r="BP20" i="1"/>
  <c r="BN20" i="1"/>
  <c r="BK20" i="1"/>
  <c r="BG20" i="1"/>
  <c r="BG25" i="1" s="1"/>
  <c r="BD20" i="1"/>
  <c r="BA20" i="1"/>
  <c r="BA25" i="1" s="1"/>
  <c r="AP20" i="1"/>
  <c r="AM20" i="1"/>
  <c r="AK20" i="1"/>
  <c r="AH20" i="1"/>
  <c r="AD20" i="1"/>
  <c r="AB20" i="1"/>
  <c r="W20" i="1"/>
  <c r="S20" i="1"/>
  <c r="Q20" i="1"/>
  <c r="O20" i="1"/>
  <c r="O25" i="1" s="1"/>
  <c r="D20" i="1"/>
  <c r="HU19" i="1"/>
  <c r="HU25" i="1" s="1"/>
  <c r="GP19" i="1"/>
  <c r="GK19" i="1"/>
  <c r="GG19" i="1"/>
  <c r="GG25" i="1" s="1"/>
  <c r="GG56" i="1" s="1"/>
  <c r="GG103" i="1" s="1"/>
  <c r="GG105" i="1" s="1"/>
  <c r="GE19" i="1"/>
  <c r="FV19" i="1"/>
  <c r="FO19" i="1"/>
  <c r="FO25" i="1" s="1"/>
  <c r="FH19" i="1"/>
  <c r="FH25" i="1" s="1"/>
  <c r="FC19" i="1"/>
  <c r="FA19" i="1"/>
  <c r="EY19" i="1"/>
  <c r="EY25" i="1" s="1"/>
  <c r="EW19" i="1"/>
  <c r="EW25" i="1" s="1"/>
  <c r="ES19" i="1"/>
  <c r="EQ19" i="1"/>
  <c r="EO19" i="1"/>
  <c r="EL19" i="1"/>
  <c r="EL25" i="1" s="1"/>
  <c r="ED19" i="1"/>
  <c r="DW19" i="1"/>
  <c r="BU19" i="1"/>
  <c r="BP19" i="1"/>
  <c r="BP25" i="1" s="1"/>
  <c r="BN19" i="1"/>
  <c r="BK19" i="1"/>
  <c r="BG19" i="1"/>
  <c r="BD19" i="1"/>
  <c r="BD25" i="1" s="1"/>
  <c r="BA19" i="1"/>
  <c r="AP19" i="1"/>
  <c r="AM19" i="1"/>
  <c r="AK19" i="1"/>
  <c r="AK25" i="1" s="1"/>
  <c r="AH19" i="1"/>
  <c r="AD19" i="1"/>
  <c r="AB19" i="1"/>
  <c r="AB25" i="1" s="1"/>
  <c r="W19" i="1"/>
  <c r="W25" i="1" s="1"/>
  <c r="S19" i="1"/>
  <c r="S25" i="1" s="1"/>
  <c r="Q19" i="1"/>
  <c r="O19" i="1"/>
  <c r="D19" i="1"/>
  <c r="D25" i="1" s="1"/>
  <c r="IK18" i="1"/>
  <c r="IK56" i="1" s="1"/>
  <c r="IK103" i="1" s="1"/>
  <c r="IK105" i="1" s="1"/>
  <c r="IJ18" i="1"/>
  <c r="IJ56" i="1" s="1"/>
  <c r="IJ103" i="1" s="1"/>
  <c r="IJ105" i="1" s="1"/>
  <c r="II18" i="1"/>
  <c r="II56" i="1" s="1"/>
  <c r="II103" i="1" s="1"/>
  <c r="II105" i="1" s="1"/>
  <c r="IH18" i="1"/>
  <c r="IH56" i="1" s="1"/>
  <c r="IH103" i="1" s="1"/>
  <c r="IH105" i="1" s="1"/>
  <c r="IG18" i="1"/>
  <c r="IG56" i="1" s="1"/>
  <c r="IG103" i="1" s="1"/>
  <c r="IG105" i="1" s="1"/>
  <c r="IF18" i="1"/>
  <c r="IF56" i="1" s="1"/>
  <c r="IF103" i="1" s="1"/>
  <c r="IF105" i="1" s="1"/>
  <c r="IE18" i="1"/>
  <c r="IE56" i="1" s="1"/>
  <c r="IE103" i="1" s="1"/>
  <c r="IE105" i="1" s="1"/>
  <c r="ID18" i="1"/>
  <c r="ID56" i="1" s="1"/>
  <c r="ID103" i="1" s="1"/>
  <c r="ID105" i="1" s="1"/>
  <c r="IC18" i="1"/>
  <c r="IC56" i="1" s="1"/>
  <c r="IC103" i="1" s="1"/>
  <c r="IC105" i="1" s="1"/>
  <c r="IB18" i="1"/>
  <c r="IB56" i="1" s="1"/>
  <c r="IB103" i="1" s="1"/>
  <c r="IB105" i="1" s="1"/>
  <c r="IA18" i="1"/>
  <c r="IA56" i="1" s="1"/>
  <c r="IA103" i="1" s="1"/>
  <c r="IA105" i="1" s="1"/>
  <c r="HZ18" i="1"/>
  <c r="HZ56" i="1" s="1"/>
  <c r="HZ103" i="1" s="1"/>
  <c r="HZ105" i="1" s="1"/>
  <c r="HY18" i="1"/>
  <c r="HY56" i="1" s="1"/>
  <c r="HY103" i="1" s="1"/>
  <c r="HY105" i="1" s="1"/>
  <c r="HX18" i="1"/>
  <c r="HX56" i="1" s="1"/>
  <c r="HX103" i="1" s="1"/>
  <c r="HX105" i="1" s="1"/>
  <c r="HW18" i="1"/>
  <c r="HW56" i="1" s="1"/>
  <c r="HW103" i="1" s="1"/>
  <c r="HW105" i="1" s="1"/>
  <c r="HV18" i="1"/>
  <c r="HV56" i="1" s="1"/>
  <c r="HV103" i="1" s="1"/>
  <c r="HV105" i="1" s="1"/>
  <c r="HT18" i="1"/>
  <c r="HT56" i="1" s="1"/>
  <c r="HT103" i="1" s="1"/>
  <c r="HT105" i="1" s="1"/>
  <c r="GY18" i="1"/>
  <c r="GY56" i="1" s="1"/>
  <c r="GY103" i="1" s="1"/>
  <c r="GY105" i="1" s="1"/>
  <c r="GX18" i="1"/>
  <c r="GW18" i="1"/>
  <c r="GW56" i="1" s="1"/>
  <c r="GW103" i="1" s="1"/>
  <c r="GW105" i="1" s="1"/>
  <c r="GV18" i="1"/>
  <c r="GV56" i="1" s="1"/>
  <c r="GV103" i="1" s="1"/>
  <c r="GV105" i="1" s="1"/>
  <c r="GU18" i="1"/>
  <c r="GU56" i="1" s="1"/>
  <c r="GU103" i="1" s="1"/>
  <c r="GU105" i="1" s="1"/>
  <c r="GT18" i="1"/>
  <c r="GS18" i="1"/>
  <c r="GS56" i="1" s="1"/>
  <c r="GS103" i="1" s="1"/>
  <c r="GS105" i="1" s="1"/>
  <c r="GR18" i="1"/>
  <c r="GR56" i="1" s="1"/>
  <c r="GR103" i="1" s="1"/>
  <c r="GR105" i="1" s="1"/>
  <c r="GQ18" i="1"/>
  <c r="GQ56" i="1" s="1"/>
  <c r="GQ103" i="1" s="1"/>
  <c r="GQ105" i="1" s="1"/>
  <c r="GO18" i="1"/>
  <c r="GO56" i="1" s="1"/>
  <c r="GO103" i="1" s="1"/>
  <c r="GO105" i="1" s="1"/>
  <c r="GN18" i="1"/>
  <c r="GN56" i="1" s="1"/>
  <c r="GN103" i="1" s="1"/>
  <c r="GN105" i="1" s="1"/>
  <c r="GM18" i="1"/>
  <c r="GM56" i="1" s="1"/>
  <c r="GM103" i="1" s="1"/>
  <c r="GM105" i="1" s="1"/>
  <c r="GL18" i="1"/>
  <c r="GJ18" i="1"/>
  <c r="GJ56" i="1" s="1"/>
  <c r="GJ103" i="1" s="1"/>
  <c r="GJ105" i="1" s="1"/>
  <c r="GI18" i="1"/>
  <c r="GI56" i="1" s="1"/>
  <c r="GI103" i="1" s="1"/>
  <c r="GI105" i="1" s="1"/>
  <c r="GH18" i="1"/>
  <c r="GH56" i="1" s="1"/>
  <c r="GH103" i="1" s="1"/>
  <c r="GH105" i="1" s="1"/>
  <c r="GD18" i="1"/>
  <c r="GD56" i="1" s="1"/>
  <c r="GD103" i="1" s="1"/>
  <c r="GD105" i="1" s="1"/>
  <c r="GC18" i="1"/>
  <c r="GC56" i="1" s="1"/>
  <c r="GC103" i="1" s="1"/>
  <c r="GC105" i="1" s="1"/>
  <c r="GB18" i="1"/>
  <c r="GB56" i="1" s="1"/>
  <c r="GB103" i="1" s="1"/>
  <c r="GB105" i="1" s="1"/>
  <c r="GA18" i="1"/>
  <c r="GA56" i="1" s="1"/>
  <c r="GA103" i="1" s="1"/>
  <c r="GA105" i="1" s="1"/>
  <c r="FZ18" i="1"/>
  <c r="FZ56" i="1" s="1"/>
  <c r="FZ103" i="1" s="1"/>
  <c r="FZ105" i="1" s="1"/>
  <c r="FY18" i="1"/>
  <c r="FY56" i="1" s="1"/>
  <c r="FY103" i="1" s="1"/>
  <c r="FY105" i="1" s="1"/>
  <c r="FX18" i="1"/>
  <c r="FX56" i="1" s="1"/>
  <c r="FX103" i="1" s="1"/>
  <c r="FX105" i="1" s="1"/>
  <c r="FW18" i="1"/>
  <c r="FW56" i="1" s="1"/>
  <c r="FW103" i="1" s="1"/>
  <c r="FW105" i="1" s="1"/>
  <c r="FU18" i="1"/>
  <c r="FU56" i="1" s="1"/>
  <c r="FU103" i="1" s="1"/>
  <c r="FU105" i="1" s="1"/>
  <c r="FT18" i="1"/>
  <c r="FT56" i="1" s="1"/>
  <c r="FT103" i="1" s="1"/>
  <c r="FT105" i="1" s="1"/>
  <c r="FS18" i="1"/>
  <c r="FS56" i="1" s="1"/>
  <c r="FS103" i="1" s="1"/>
  <c r="FS105" i="1" s="1"/>
  <c r="FR18" i="1"/>
  <c r="FR56" i="1" s="1"/>
  <c r="FR103" i="1" s="1"/>
  <c r="FR105" i="1" s="1"/>
  <c r="FQ18" i="1"/>
  <c r="FQ56" i="1" s="1"/>
  <c r="FQ103" i="1" s="1"/>
  <c r="FQ105" i="1" s="1"/>
  <c r="FP18" i="1"/>
  <c r="FP56" i="1" s="1"/>
  <c r="FP103" i="1" s="1"/>
  <c r="FP105" i="1" s="1"/>
  <c r="FN18" i="1"/>
  <c r="FN56" i="1" s="1"/>
  <c r="FN103" i="1" s="1"/>
  <c r="FN105" i="1" s="1"/>
  <c r="FM18" i="1"/>
  <c r="FM56" i="1" s="1"/>
  <c r="FM103" i="1" s="1"/>
  <c r="FM105" i="1" s="1"/>
  <c r="FL18" i="1"/>
  <c r="FL56" i="1" s="1"/>
  <c r="FL103" i="1" s="1"/>
  <c r="FL105" i="1" s="1"/>
  <c r="FK18" i="1"/>
  <c r="FK56" i="1" s="1"/>
  <c r="FK103" i="1" s="1"/>
  <c r="FK105" i="1" s="1"/>
  <c r="FJ18" i="1"/>
  <c r="FJ56" i="1" s="1"/>
  <c r="FJ103" i="1" s="1"/>
  <c r="FJ105" i="1" s="1"/>
  <c r="FI18" i="1"/>
  <c r="FI56" i="1" s="1"/>
  <c r="FI103" i="1" s="1"/>
  <c r="FI105" i="1" s="1"/>
  <c r="FG18" i="1"/>
  <c r="FG56" i="1" s="1"/>
  <c r="FG103" i="1" s="1"/>
  <c r="FG105" i="1" s="1"/>
  <c r="FF18" i="1"/>
  <c r="FF56" i="1" s="1"/>
  <c r="FF103" i="1" s="1"/>
  <c r="FF105" i="1" s="1"/>
  <c r="FE18" i="1"/>
  <c r="FE56" i="1" s="1"/>
  <c r="FE103" i="1" s="1"/>
  <c r="FE105" i="1" s="1"/>
  <c r="FD18" i="1"/>
  <c r="FD56" i="1" s="1"/>
  <c r="FD103" i="1" s="1"/>
  <c r="FD105" i="1" s="1"/>
  <c r="FB18" i="1"/>
  <c r="FB56" i="1" s="1"/>
  <c r="FB103" i="1" s="1"/>
  <c r="FB105" i="1" s="1"/>
  <c r="EZ18" i="1"/>
  <c r="EZ56" i="1" s="1"/>
  <c r="EZ103" i="1" s="1"/>
  <c r="EZ105" i="1" s="1"/>
  <c r="EX18" i="1"/>
  <c r="EX56" i="1" s="1"/>
  <c r="EX103" i="1" s="1"/>
  <c r="EX105" i="1" s="1"/>
  <c r="EV18" i="1"/>
  <c r="EV56" i="1" s="1"/>
  <c r="EV103" i="1" s="1"/>
  <c r="EV105" i="1" s="1"/>
  <c r="EU18" i="1"/>
  <c r="EU56" i="1" s="1"/>
  <c r="EU103" i="1" s="1"/>
  <c r="EU105" i="1" s="1"/>
  <c r="ET18" i="1"/>
  <c r="ET56" i="1" s="1"/>
  <c r="ET103" i="1" s="1"/>
  <c r="ET105" i="1" s="1"/>
  <c r="ER18" i="1"/>
  <c r="ER56" i="1" s="1"/>
  <c r="ER103" i="1" s="1"/>
  <c r="ER105" i="1" s="1"/>
  <c r="EP18" i="1"/>
  <c r="EP56" i="1" s="1"/>
  <c r="EP103" i="1" s="1"/>
  <c r="EP105" i="1" s="1"/>
  <c r="EN18" i="1"/>
  <c r="EN56" i="1" s="1"/>
  <c r="EN103" i="1" s="1"/>
  <c r="EN105" i="1" s="1"/>
  <c r="EM18" i="1"/>
  <c r="EM56" i="1" s="1"/>
  <c r="EM103" i="1" s="1"/>
  <c r="EM105" i="1" s="1"/>
  <c r="EK18" i="1"/>
  <c r="EK56" i="1" s="1"/>
  <c r="EK103" i="1" s="1"/>
  <c r="EK105" i="1" s="1"/>
  <c r="EJ18" i="1"/>
  <c r="EJ56" i="1" s="1"/>
  <c r="EJ103" i="1" s="1"/>
  <c r="EJ105" i="1" s="1"/>
  <c r="EI18" i="1"/>
  <c r="EI56" i="1" s="1"/>
  <c r="EI103" i="1" s="1"/>
  <c r="EI105" i="1" s="1"/>
  <c r="EH18" i="1"/>
  <c r="EH56" i="1" s="1"/>
  <c r="EH103" i="1" s="1"/>
  <c r="EH105" i="1" s="1"/>
  <c r="EG18" i="1"/>
  <c r="EG56" i="1" s="1"/>
  <c r="EG103" i="1" s="1"/>
  <c r="EG105" i="1" s="1"/>
  <c r="EF18" i="1"/>
  <c r="EF56" i="1" s="1"/>
  <c r="EF103" i="1" s="1"/>
  <c r="EF105" i="1" s="1"/>
  <c r="EE18" i="1"/>
  <c r="EE56" i="1" s="1"/>
  <c r="EE103" i="1" s="1"/>
  <c r="EE105" i="1" s="1"/>
  <c r="EC18" i="1"/>
  <c r="EC56" i="1" s="1"/>
  <c r="EC103" i="1" s="1"/>
  <c r="EC105" i="1" s="1"/>
  <c r="EB18" i="1"/>
  <c r="EB56" i="1" s="1"/>
  <c r="EB103" i="1" s="1"/>
  <c r="EB105" i="1" s="1"/>
  <c r="EA18" i="1"/>
  <c r="EA56" i="1" s="1"/>
  <c r="EA103" i="1" s="1"/>
  <c r="EA105" i="1" s="1"/>
  <c r="DZ18" i="1"/>
  <c r="DZ56" i="1" s="1"/>
  <c r="DZ103" i="1" s="1"/>
  <c r="DZ105" i="1" s="1"/>
  <c r="DY18" i="1"/>
  <c r="DY56" i="1" s="1"/>
  <c r="DY103" i="1" s="1"/>
  <c r="DY105" i="1" s="1"/>
  <c r="DX18" i="1"/>
  <c r="DX56" i="1" s="1"/>
  <c r="DX103" i="1" s="1"/>
  <c r="DX105" i="1" s="1"/>
  <c r="DV18" i="1"/>
  <c r="DV56" i="1" s="1"/>
  <c r="DV103" i="1" s="1"/>
  <c r="DV105" i="1" s="1"/>
  <c r="DU18" i="1"/>
  <c r="DU56" i="1" s="1"/>
  <c r="DU103" i="1" s="1"/>
  <c r="DU105" i="1" s="1"/>
  <c r="DT18" i="1"/>
  <c r="DT56" i="1" s="1"/>
  <c r="DT103" i="1" s="1"/>
  <c r="DT105" i="1" s="1"/>
  <c r="DS18" i="1"/>
  <c r="DS56" i="1" s="1"/>
  <c r="DS103" i="1" s="1"/>
  <c r="DS105" i="1" s="1"/>
  <c r="DR18" i="1"/>
  <c r="DR56" i="1" s="1"/>
  <c r="DR103" i="1" s="1"/>
  <c r="DR105" i="1" s="1"/>
  <c r="DQ18" i="1"/>
  <c r="DQ56" i="1" s="1"/>
  <c r="DQ103" i="1" s="1"/>
  <c r="DQ105" i="1" s="1"/>
  <c r="DP18" i="1"/>
  <c r="DP56" i="1" s="1"/>
  <c r="DP103" i="1" s="1"/>
  <c r="DP105" i="1" s="1"/>
  <c r="DO18" i="1"/>
  <c r="DO56" i="1" s="1"/>
  <c r="DO103" i="1" s="1"/>
  <c r="DO105" i="1" s="1"/>
  <c r="DN18" i="1"/>
  <c r="DN56" i="1" s="1"/>
  <c r="DN103" i="1" s="1"/>
  <c r="DN105" i="1" s="1"/>
  <c r="DM18" i="1"/>
  <c r="DM56" i="1" s="1"/>
  <c r="DM103" i="1" s="1"/>
  <c r="DM105" i="1" s="1"/>
  <c r="DL18" i="1"/>
  <c r="DL56" i="1" s="1"/>
  <c r="DL103" i="1" s="1"/>
  <c r="DL105" i="1" s="1"/>
  <c r="DK18" i="1"/>
  <c r="DK56" i="1" s="1"/>
  <c r="DK103" i="1" s="1"/>
  <c r="DK105" i="1" s="1"/>
  <c r="DJ18" i="1"/>
  <c r="DJ56" i="1" s="1"/>
  <c r="DJ103" i="1" s="1"/>
  <c r="DJ105" i="1" s="1"/>
  <c r="DI18" i="1"/>
  <c r="DI56" i="1" s="1"/>
  <c r="DI103" i="1" s="1"/>
  <c r="DI105" i="1" s="1"/>
  <c r="DH18" i="1"/>
  <c r="DH56" i="1" s="1"/>
  <c r="DH103" i="1" s="1"/>
  <c r="DH105" i="1" s="1"/>
  <c r="DG18" i="1"/>
  <c r="DG56" i="1" s="1"/>
  <c r="DG103" i="1" s="1"/>
  <c r="DG105" i="1" s="1"/>
  <c r="DF18" i="1"/>
  <c r="DF56" i="1" s="1"/>
  <c r="DF103" i="1" s="1"/>
  <c r="DF105" i="1" s="1"/>
  <c r="DE18" i="1"/>
  <c r="DE56" i="1" s="1"/>
  <c r="DE103" i="1" s="1"/>
  <c r="DE105" i="1" s="1"/>
  <c r="DD18" i="1"/>
  <c r="DD56" i="1" s="1"/>
  <c r="DD103" i="1" s="1"/>
  <c r="DD105" i="1" s="1"/>
  <c r="DC18" i="1"/>
  <c r="DC56" i="1" s="1"/>
  <c r="DC103" i="1" s="1"/>
  <c r="DC105" i="1" s="1"/>
  <c r="DB18" i="1"/>
  <c r="DB56" i="1" s="1"/>
  <c r="DB103" i="1" s="1"/>
  <c r="DB105" i="1" s="1"/>
  <c r="DA18" i="1"/>
  <c r="DA56" i="1" s="1"/>
  <c r="DA103" i="1" s="1"/>
  <c r="DA105" i="1" s="1"/>
  <c r="CZ18" i="1"/>
  <c r="CZ56" i="1" s="1"/>
  <c r="CZ103" i="1" s="1"/>
  <c r="CZ105" i="1" s="1"/>
  <c r="CY18" i="1"/>
  <c r="CY56" i="1" s="1"/>
  <c r="CY103" i="1" s="1"/>
  <c r="CY105" i="1" s="1"/>
  <c r="CX18" i="1"/>
  <c r="CX56" i="1" s="1"/>
  <c r="CX103" i="1" s="1"/>
  <c r="CX105" i="1" s="1"/>
  <c r="CW18" i="1"/>
  <c r="CW56" i="1" s="1"/>
  <c r="CW103" i="1" s="1"/>
  <c r="CW105" i="1" s="1"/>
  <c r="CV18" i="1"/>
  <c r="CV56" i="1" s="1"/>
  <c r="CV103" i="1" s="1"/>
  <c r="CV105" i="1" s="1"/>
  <c r="CU18" i="1"/>
  <c r="CU56" i="1" s="1"/>
  <c r="CU103" i="1" s="1"/>
  <c r="CU105" i="1" s="1"/>
  <c r="CT18" i="1"/>
  <c r="CT56" i="1" s="1"/>
  <c r="CT103" i="1" s="1"/>
  <c r="CT105" i="1" s="1"/>
  <c r="CS18" i="1"/>
  <c r="CS56" i="1" s="1"/>
  <c r="CS103" i="1" s="1"/>
  <c r="CS105" i="1" s="1"/>
  <c r="CR18" i="1"/>
  <c r="CR56" i="1" s="1"/>
  <c r="CR103" i="1" s="1"/>
  <c r="CR105" i="1" s="1"/>
  <c r="CQ18" i="1"/>
  <c r="CQ56" i="1" s="1"/>
  <c r="CQ103" i="1" s="1"/>
  <c r="CQ105" i="1" s="1"/>
  <c r="CP18" i="1"/>
  <c r="CP56" i="1" s="1"/>
  <c r="CP103" i="1" s="1"/>
  <c r="CP105" i="1" s="1"/>
  <c r="CO18" i="1"/>
  <c r="CO56" i="1" s="1"/>
  <c r="CO103" i="1" s="1"/>
  <c r="CO105" i="1" s="1"/>
  <c r="CN18" i="1"/>
  <c r="CN56" i="1" s="1"/>
  <c r="CN103" i="1" s="1"/>
  <c r="CN105" i="1" s="1"/>
  <c r="CM18" i="1"/>
  <c r="CM56" i="1" s="1"/>
  <c r="CM103" i="1" s="1"/>
  <c r="CM105" i="1" s="1"/>
  <c r="CL18" i="1"/>
  <c r="CL56" i="1" s="1"/>
  <c r="CL103" i="1" s="1"/>
  <c r="CL105" i="1" s="1"/>
  <c r="CK18" i="1"/>
  <c r="CK56" i="1" s="1"/>
  <c r="CK103" i="1" s="1"/>
  <c r="CK105" i="1" s="1"/>
  <c r="CJ18" i="1"/>
  <c r="CJ56" i="1" s="1"/>
  <c r="CJ103" i="1" s="1"/>
  <c r="CJ105" i="1" s="1"/>
  <c r="CI18" i="1"/>
  <c r="CI56" i="1" s="1"/>
  <c r="CI103" i="1" s="1"/>
  <c r="CI105" i="1" s="1"/>
  <c r="CH18" i="1"/>
  <c r="CH56" i="1" s="1"/>
  <c r="CH103" i="1" s="1"/>
  <c r="CH105" i="1" s="1"/>
  <c r="CG18" i="1"/>
  <c r="CG56" i="1" s="1"/>
  <c r="CG103" i="1" s="1"/>
  <c r="CG105" i="1" s="1"/>
  <c r="CF18" i="1"/>
  <c r="CF56" i="1" s="1"/>
  <c r="CF103" i="1" s="1"/>
  <c r="CF105" i="1" s="1"/>
  <c r="CE18" i="1"/>
  <c r="CE56" i="1" s="1"/>
  <c r="CE103" i="1" s="1"/>
  <c r="CE105" i="1" s="1"/>
  <c r="CD18" i="1"/>
  <c r="CD56" i="1" s="1"/>
  <c r="CD103" i="1" s="1"/>
  <c r="CD105" i="1" s="1"/>
  <c r="CC18" i="1"/>
  <c r="CC56" i="1" s="1"/>
  <c r="CC103" i="1" s="1"/>
  <c r="CC105" i="1" s="1"/>
  <c r="CB18" i="1"/>
  <c r="CB56" i="1" s="1"/>
  <c r="CB103" i="1" s="1"/>
  <c r="CB105" i="1" s="1"/>
  <c r="CA18" i="1"/>
  <c r="CA56" i="1" s="1"/>
  <c r="CA103" i="1" s="1"/>
  <c r="CA105" i="1" s="1"/>
  <c r="BZ18" i="1"/>
  <c r="BZ56" i="1" s="1"/>
  <c r="BZ103" i="1" s="1"/>
  <c r="BZ105" i="1" s="1"/>
  <c r="BY18" i="1"/>
  <c r="BY56" i="1" s="1"/>
  <c r="BY103" i="1" s="1"/>
  <c r="BY105" i="1" s="1"/>
  <c r="BX18" i="1"/>
  <c r="BX56" i="1" s="1"/>
  <c r="BX103" i="1" s="1"/>
  <c r="BX105" i="1" s="1"/>
  <c r="BW18" i="1"/>
  <c r="BW56" i="1" s="1"/>
  <c r="BW103" i="1" s="1"/>
  <c r="BW105" i="1" s="1"/>
  <c r="BV18" i="1"/>
  <c r="BV56" i="1" s="1"/>
  <c r="BV103" i="1" s="1"/>
  <c r="BV105" i="1" s="1"/>
  <c r="BT18" i="1"/>
  <c r="BT56" i="1" s="1"/>
  <c r="BT103" i="1" s="1"/>
  <c r="BT105" i="1" s="1"/>
  <c r="BS18" i="1"/>
  <c r="BS56" i="1" s="1"/>
  <c r="BS103" i="1" s="1"/>
  <c r="BS105" i="1" s="1"/>
  <c r="BR18" i="1"/>
  <c r="BR56" i="1" s="1"/>
  <c r="BR103" i="1" s="1"/>
  <c r="BR105" i="1" s="1"/>
  <c r="BQ18" i="1"/>
  <c r="BQ56" i="1" s="1"/>
  <c r="BQ103" i="1" s="1"/>
  <c r="BQ105" i="1" s="1"/>
  <c r="BO18" i="1"/>
  <c r="BO56" i="1" s="1"/>
  <c r="BO103" i="1" s="1"/>
  <c r="BO105" i="1" s="1"/>
  <c r="BM18" i="1"/>
  <c r="BM56" i="1" s="1"/>
  <c r="BM103" i="1" s="1"/>
  <c r="BM105" i="1" s="1"/>
  <c r="BL18" i="1"/>
  <c r="BL56" i="1" s="1"/>
  <c r="BL103" i="1" s="1"/>
  <c r="BL105" i="1" s="1"/>
  <c r="BJ18" i="1"/>
  <c r="BJ56" i="1" s="1"/>
  <c r="BJ103" i="1" s="1"/>
  <c r="BJ105" i="1" s="1"/>
  <c r="BI18" i="1"/>
  <c r="BI56" i="1" s="1"/>
  <c r="BI103" i="1" s="1"/>
  <c r="BI105" i="1" s="1"/>
  <c r="BH18" i="1"/>
  <c r="BH56" i="1" s="1"/>
  <c r="BH103" i="1" s="1"/>
  <c r="BH105" i="1" s="1"/>
  <c r="BF18" i="1"/>
  <c r="BF56" i="1" s="1"/>
  <c r="BF103" i="1" s="1"/>
  <c r="BF105" i="1" s="1"/>
  <c r="BE18" i="1"/>
  <c r="BE56" i="1" s="1"/>
  <c r="BE103" i="1" s="1"/>
  <c r="BE105" i="1" s="1"/>
  <c r="BC18" i="1"/>
  <c r="BC56" i="1" s="1"/>
  <c r="BC103" i="1" s="1"/>
  <c r="BC105" i="1" s="1"/>
  <c r="BB18" i="1"/>
  <c r="BB56" i="1" s="1"/>
  <c r="BB103" i="1" s="1"/>
  <c r="BB105" i="1" s="1"/>
  <c r="AZ18" i="1"/>
  <c r="AZ56" i="1" s="1"/>
  <c r="AZ103" i="1" s="1"/>
  <c r="AZ105" i="1" s="1"/>
  <c r="AY18" i="1"/>
  <c r="AY56" i="1" s="1"/>
  <c r="AY103" i="1" s="1"/>
  <c r="AY105" i="1" s="1"/>
  <c r="AX18" i="1"/>
  <c r="AX56" i="1" s="1"/>
  <c r="AX103" i="1" s="1"/>
  <c r="AX105" i="1" s="1"/>
  <c r="AW18" i="1"/>
  <c r="AW56" i="1" s="1"/>
  <c r="AW103" i="1" s="1"/>
  <c r="AW105" i="1" s="1"/>
  <c r="AV18" i="1"/>
  <c r="AV56" i="1" s="1"/>
  <c r="AV103" i="1" s="1"/>
  <c r="AV105" i="1" s="1"/>
  <c r="AU18" i="1"/>
  <c r="AU56" i="1" s="1"/>
  <c r="AU103" i="1" s="1"/>
  <c r="AU105" i="1" s="1"/>
  <c r="AT18" i="1"/>
  <c r="AT56" i="1" s="1"/>
  <c r="AT103" i="1" s="1"/>
  <c r="AT105" i="1" s="1"/>
  <c r="AS18" i="1"/>
  <c r="AS56" i="1" s="1"/>
  <c r="AS103" i="1" s="1"/>
  <c r="AS105" i="1" s="1"/>
  <c r="AR18" i="1"/>
  <c r="AR56" i="1" s="1"/>
  <c r="AR103" i="1" s="1"/>
  <c r="AR105" i="1" s="1"/>
  <c r="AQ18" i="1"/>
  <c r="AQ56" i="1" s="1"/>
  <c r="AQ103" i="1" s="1"/>
  <c r="AQ105" i="1" s="1"/>
  <c r="AO18" i="1"/>
  <c r="AO56" i="1" s="1"/>
  <c r="AO103" i="1" s="1"/>
  <c r="AO105" i="1" s="1"/>
  <c r="AN18" i="1"/>
  <c r="AN56" i="1" s="1"/>
  <c r="AN103" i="1" s="1"/>
  <c r="AN105" i="1" s="1"/>
  <c r="AJ18" i="1"/>
  <c r="AJ56" i="1" s="1"/>
  <c r="AJ103" i="1" s="1"/>
  <c r="AJ105" i="1" s="1"/>
  <c r="AI18" i="1"/>
  <c r="AI56" i="1" s="1"/>
  <c r="AI103" i="1" s="1"/>
  <c r="AI105" i="1" s="1"/>
  <c r="AG18" i="1"/>
  <c r="AG56" i="1" s="1"/>
  <c r="AG103" i="1" s="1"/>
  <c r="AG105" i="1" s="1"/>
  <c r="AF18" i="1"/>
  <c r="AF56" i="1" s="1"/>
  <c r="AF103" i="1" s="1"/>
  <c r="AF105" i="1" s="1"/>
  <c r="AE18" i="1"/>
  <c r="AE56" i="1" s="1"/>
  <c r="AE103" i="1" s="1"/>
  <c r="AE105" i="1" s="1"/>
  <c r="AC18" i="1"/>
  <c r="AC56" i="1" s="1"/>
  <c r="AC103" i="1" s="1"/>
  <c r="AC105" i="1" s="1"/>
  <c r="AA18" i="1"/>
  <c r="AA56" i="1" s="1"/>
  <c r="AA103" i="1" s="1"/>
  <c r="AA105" i="1" s="1"/>
  <c r="Z18" i="1"/>
  <c r="Z56" i="1" s="1"/>
  <c r="Z103" i="1" s="1"/>
  <c r="Z105" i="1" s="1"/>
  <c r="Y18" i="1"/>
  <c r="Y56" i="1" s="1"/>
  <c r="Y103" i="1" s="1"/>
  <c r="Y105" i="1" s="1"/>
  <c r="X18" i="1"/>
  <c r="X56" i="1" s="1"/>
  <c r="X103" i="1" s="1"/>
  <c r="X105" i="1" s="1"/>
  <c r="V18" i="1"/>
  <c r="V56" i="1" s="1"/>
  <c r="V103" i="1" s="1"/>
  <c r="V105" i="1" s="1"/>
  <c r="U18" i="1"/>
  <c r="U56" i="1" s="1"/>
  <c r="U103" i="1" s="1"/>
  <c r="U105" i="1" s="1"/>
  <c r="T18" i="1"/>
  <c r="T56" i="1" s="1"/>
  <c r="T103" i="1" s="1"/>
  <c r="T105" i="1" s="1"/>
  <c r="R18" i="1"/>
  <c r="R56" i="1" s="1"/>
  <c r="R103" i="1" s="1"/>
  <c r="R105" i="1" s="1"/>
  <c r="P18" i="1"/>
  <c r="P56" i="1" s="1"/>
  <c r="P103" i="1" s="1"/>
  <c r="P105" i="1" s="1"/>
  <c r="N18" i="1"/>
  <c r="N56" i="1" s="1"/>
  <c r="N103" i="1" s="1"/>
  <c r="N105" i="1" s="1"/>
  <c r="M18" i="1"/>
  <c r="M56" i="1" s="1"/>
  <c r="M103" i="1" s="1"/>
  <c r="M105" i="1" s="1"/>
  <c r="L18" i="1"/>
  <c r="L56" i="1" s="1"/>
  <c r="L103" i="1" s="1"/>
  <c r="L105" i="1" s="1"/>
  <c r="K18" i="1"/>
  <c r="K56" i="1" s="1"/>
  <c r="K103" i="1" s="1"/>
  <c r="K105" i="1" s="1"/>
  <c r="J18" i="1"/>
  <c r="J56" i="1" s="1"/>
  <c r="J103" i="1" s="1"/>
  <c r="J105" i="1" s="1"/>
  <c r="I18" i="1"/>
  <c r="I56" i="1" s="1"/>
  <c r="I103" i="1" s="1"/>
  <c r="I105" i="1" s="1"/>
  <c r="H18" i="1"/>
  <c r="H56" i="1" s="1"/>
  <c r="H103" i="1" s="1"/>
  <c r="H105" i="1" s="1"/>
  <c r="G18" i="1"/>
  <c r="G56" i="1" s="1"/>
  <c r="G103" i="1" s="1"/>
  <c r="G105" i="1" s="1"/>
  <c r="F18" i="1"/>
  <c r="F56" i="1" s="1"/>
  <c r="F103" i="1" s="1"/>
  <c r="F105" i="1" s="1"/>
  <c r="E18" i="1"/>
  <c r="E56" i="1" s="1"/>
  <c r="E103" i="1" s="1"/>
  <c r="E105" i="1" s="1"/>
  <c r="C18" i="1"/>
  <c r="C56" i="1" s="1"/>
  <c r="C103" i="1" s="1"/>
  <c r="C105" i="1" s="1"/>
  <c r="HU17" i="1"/>
  <c r="GP17" i="1"/>
  <c r="GK17" i="1"/>
  <c r="GF17" i="1"/>
  <c r="GE17" i="1"/>
  <c r="FV17" i="1"/>
  <c r="FO17" i="1"/>
  <c r="FH17" i="1"/>
  <c r="FC17" i="1"/>
  <c r="FA17" i="1"/>
  <c r="EY17" i="1"/>
  <c r="EW17" i="1"/>
  <c r="ES17" i="1"/>
  <c r="EQ17" i="1"/>
  <c r="EO17" i="1"/>
  <c r="EL17" i="1"/>
  <c r="ED17" i="1"/>
  <c r="DW17" i="1"/>
  <c r="BU17" i="1"/>
  <c r="BP17" i="1"/>
  <c r="BN17" i="1"/>
  <c r="BK17" i="1"/>
  <c r="BG17" i="1"/>
  <c r="BD17" i="1"/>
  <c r="BA17" i="1"/>
  <c r="AP17" i="1"/>
  <c r="AM17" i="1"/>
  <c r="AL17" i="1"/>
  <c r="AK17" i="1"/>
  <c r="AH17" i="1"/>
  <c r="AD17" i="1"/>
  <c r="AB17" i="1"/>
  <c r="W17" i="1"/>
  <c r="S17" i="1"/>
  <c r="Q17" i="1"/>
  <c r="O17" i="1"/>
  <c r="D17" i="1"/>
  <c r="IL17" i="1" s="1"/>
  <c r="HU16" i="1"/>
  <c r="GP16" i="1"/>
  <c r="GK16" i="1"/>
  <c r="GF16" i="1"/>
  <c r="GE16" i="1" s="1"/>
  <c r="FV16" i="1"/>
  <c r="FO16" i="1"/>
  <c r="FH16" i="1"/>
  <c r="FC16" i="1"/>
  <c r="FA16" i="1"/>
  <c r="EY16" i="1"/>
  <c r="EW16" i="1"/>
  <c r="ES16" i="1"/>
  <c r="EQ16" i="1"/>
  <c r="EO16" i="1"/>
  <c r="EL16" i="1"/>
  <c r="ED16" i="1"/>
  <c r="DW16" i="1"/>
  <c r="BU16" i="1"/>
  <c r="BP16" i="1"/>
  <c r="BN16" i="1"/>
  <c r="BK16" i="1"/>
  <c r="BG16" i="1"/>
  <c r="BD16" i="1"/>
  <c r="BA16" i="1"/>
  <c r="AP16" i="1"/>
  <c r="AM16" i="1"/>
  <c r="AL16" i="1"/>
  <c r="AK16" i="1" s="1"/>
  <c r="AH16" i="1"/>
  <c r="AD16" i="1"/>
  <c r="AB16" i="1"/>
  <c r="W16" i="1"/>
  <c r="S16" i="1"/>
  <c r="Q16" i="1"/>
  <c r="O16" i="1"/>
  <c r="D16" i="1"/>
  <c r="HU15" i="1"/>
  <c r="GP15" i="1"/>
  <c r="GK15" i="1"/>
  <c r="GF15" i="1"/>
  <c r="GE15" i="1"/>
  <c r="FV15" i="1"/>
  <c r="FO15" i="1"/>
  <c r="FH15" i="1"/>
  <c r="FC15" i="1"/>
  <c r="FA15" i="1"/>
  <c r="EY15" i="1"/>
  <c r="EW15" i="1"/>
  <c r="ES15" i="1"/>
  <c r="EQ15" i="1"/>
  <c r="EO15" i="1"/>
  <c r="EL15" i="1"/>
  <c r="ED15" i="1"/>
  <c r="DW15" i="1"/>
  <c r="BU15" i="1"/>
  <c r="BP15" i="1"/>
  <c r="BN15" i="1"/>
  <c r="BK15" i="1"/>
  <c r="BG15" i="1"/>
  <c r="BD15" i="1"/>
  <c r="BA15" i="1"/>
  <c r="BA18" i="1" s="1"/>
  <c r="BA56" i="1" s="1"/>
  <c r="BA103" i="1" s="1"/>
  <c r="BA105" i="1" s="1"/>
  <c r="AP15" i="1"/>
  <c r="AM15" i="1"/>
  <c r="AL15" i="1"/>
  <c r="AK15" i="1"/>
  <c r="AH15" i="1"/>
  <c r="AD15" i="1"/>
  <c r="AB15" i="1"/>
  <c r="W15" i="1"/>
  <c r="S15" i="1"/>
  <c r="Q15" i="1"/>
  <c r="O15" i="1"/>
  <c r="D15" i="1"/>
  <c r="IL15" i="1" s="1"/>
  <c r="HU14" i="1"/>
  <c r="GP14" i="1"/>
  <c r="GK14" i="1"/>
  <c r="GF14" i="1"/>
  <c r="GE14" i="1" s="1"/>
  <c r="FV14" i="1"/>
  <c r="FO14" i="1"/>
  <c r="FH14" i="1"/>
  <c r="FC14" i="1"/>
  <c r="FA14" i="1"/>
  <c r="FA18" i="1" s="1"/>
  <c r="FA56" i="1" s="1"/>
  <c r="FA103" i="1" s="1"/>
  <c r="FA105" i="1" s="1"/>
  <c r="EY14" i="1"/>
  <c r="EW14" i="1"/>
  <c r="ES14" i="1"/>
  <c r="EQ14" i="1"/>
  <c r="EO14" i="1"/>
  <c r="EL14" i="1"/>
  <c r="ED14" i="1"/>
  <c r="DW14" i="1"/>
  <c r="BU14" i="1"/>
  <c r="BU18" i="1" s="1"/>
  <c r="BP14" i="1"/>
  <c r="BN14" i="1"/>
  <c r="BK14" i="1"/>
  <c r="BG14" i="1"/>
  <c r="BD14" i="1"/>
  <c r="BA14" i="1"/>
  <c r="AP14" i="1"/>
  <c r="AP18" i="1" s="1"/>
  <c r="AM14" i="1"/>
  <c r="AL14" i="1"/>
  <c r="AK14" i="1" s="1"/>
  <c r="AH14" i="1"/>
  <c r="AH18" i="1" s="1"/>
  <c r="AD14" i="1"/>
  <c r="AB14" i="1"/>
  <c r="W14" i="1"/>
  <c r="S14" i="1"/>
  <c r="Q14" i="1"/>
  <c r="Q18" i="1" s="1"/>
  <c r="Q56" i="1" s="1"/>
  <c r="Q103" i="1" s="1"/>
  <c r="Q105" i="1" s="1"/>
  <c r="O14" i="1"/>
  <c r="D14" i="1"/>
  <c r="HU13" i="1"/>
  <c r="HU18" i="1" s="1"/>
  <c r="HU56" i="1" s="1"/>
  <c r="HU103" i="1" s="1"/>
  <c r="HU105" i="1" s="1"/>
  <c r="GP13" i="1"/>
  <c r="GP18" i="1" s="1"/>
  <c r="GK13" i="1"/>
  <c r="GK18" i="1" s="1"/>
  <c r="GG13" i="1"/>
  <c r="GF13" i="1"/>
  <c r="GF18" i="1" s="1"/>
  <c r="GF56" i="1" s="1"/>
  <c r="GF103" i="1" s="1"/>
  <c r="GF105" i="1" s="1"/>
  <c r="FV13" i="1"/>
  <c r="FV18" i="1" s="1"/>
  <c r="FO13" i="1"/>
  <c r="FO18" i="1" s="1"/>
  <c r="FO56" i="1" s="1"/>
  <c r="FO103" i="1" s="1"/>
  <c r="FO105" i="1" s="1"/>
  <c r="FH13" i="1"/>
  <c r="FH18" i="1" s="1"/>
  <c r="FH56" i="1" s="1"/>
  <c r="FH103" i="1" s="1"/>
  <c r="FH105" i="1" s="1"/>
  <c r="FC13" i="1"/>
  <c r="FC18" i="1" s="1"/>
  <c r="FA13" i="1"/>
  <c r="EY13" i="1"/>
  <c r="EY18" i="1" s="1"/>
  <c r="EY56" i="1" s="1"/>
  <c r="EY103" i="1" s="1"/>
  <c r="EY105" i="1" s="1"/>
  <c r="EW13" i="1"/>
  <c r="EW18" i="1" s="1"/>
  <c r="EW56" i="1" s="1"/>
  <c r="EW103" i="1" s="1"/>
  <c r="EW105" i="1" s="1"/>
  <c r="ES13" i="1"/>
  <c r="ES18" i="1" s="1"/>
  <c r="ES56" i="1" s="1"/>
  <c r="ES103" i="1" s="1"/>
  <c r="ES105" i="1" s="1"/>
  <c r="EQ13" i="1"/>
  <c r="EQ18" i="1" s="1"/>
  <c r="EO13" i="1"/>
  <c r="EO18" i="1" s="1"/>
  <c r="EL13" i="1"/>
  <c r="EL18" i="1" s="1"/>
  <c r="EL56" i="1" s="1"/>
  <c r="EL103" i="1" s="1"/>
  <c r="EL105" i="1" s="1"/>
  <c r="ED13" i="1"/>
  <c r="ED18" i="1" s="1"/>
  <c r="DW13" i="1"/>
  <c r="DW18" i="1" s="1"/>
  <c r="BU13" i="1"/>
  <c r="BP13" i="1"/>
  <c r="BP18" i="1" s="1"/>
  <c r="BP56" i="1" s="1"/>
  <c r="BP103" i="1" s="1"/>
  <c r="BP105" i="1" s="1"/>
  <c r="BN13" i="1"/>
  <c r="BN18" i="1" s="1"/>
  <c r="BK13" i="1"/>
  <c r="BK18" i="1" s="1"/>
  <c r="BG13" i="1"/>
  <c r="BG18" i="1" s="1"/>
  <c r="BD13" i="1"/>
  <c r="BD18" i="1" s="1"/>
  <c r="BD56" i="1" s="1"/>
  <c r="BD103" i="1" s="1"/>
  <c r="BD105" i="1" s="1"/>
  <c r="BA13" i="1"/>
  <c r="AP13" i="1"/>
  <c r="AM13" i="1"/>
  <c r="AM18" i="1" s="1"/>
  <c r="AM56" i="1" s="1"/>
  <c r="AM103" i="1" s="1"/>
  <c r="AM105" i="1" s="1"/>
  <c r="AL13" i="1"/>
  <c r="AL18" i="1" s="1"/>
  <c r="AL56" i="1" s="1"/>
  <c r="AL103" i="1" s="1"/>
  <c r="AL105" i="1" s="1"/>
  <c r="AH13" i="1"/>
  <c r="AD13" i="1"/>
  <c r="AD18" i="1" s="1"/>
  <c r="AB13" i="1"/>
  <c r="AB18" i="1" s="1"/>
  <c r="AB56" i="1" s="1"/>
  <c r="AB103" i="1" s="1"/>
  <c r="AB105" i="1" s="1"/>
  <c r="W13" i="1"/>
  <c r="W18" i="1" s="1"/>
  <c r="W56" i="1" s="1"/>
  <c r="W103" i="1" s="1"/>
  <c r="W105" i="1" s="1"/>
  <c r="S13" i="1"/>
  <c r="S18" i="1" s="1"/>
  <c r="S56" i="1" s="1"/>
  <c r="S103" i="1" s="1"/>
  <c r="S105" i="1" s="1"/>
  <c r="Q13" i="1"/>
  <c r="O13" i="1"/>
  <c r="O18" i="1" s="1"/>
  <c r="D13" i="1"/>
  <c r="D18" i="1" s="1"/>
  <c r="D56" i="1" s="1"/>
  <c r="ED56" i="1" l="1"/>
  <c r="ED103" i="1" s="1"/>
  <c r="ED105" i="1" s="1"/>
  <c r="O56" i="1"/>
  <c r="O103" i="1" s="1"/>
  <c r="O105" i="1" s="1"/>
  <c r="BG56" i="1"/>
  <c r="BG103" i="1" s="1"/>
  <c r="BG105" i="1" s="1"/>
  <c r="EO56" i="1"/>
  <c r="EO103" i="1" s="1"/>
  <c r="EO105" i="1" s="1"/>
  <c r="GK56" i="1"/>
  <c r="GK103" i="1" s="1"/>
  <c r="GK105" i="1" s="1"/>
  <c r="IL14" i="1"/>
  <c r="BU56" i="1"/>
  <c r="BU103" i="1" s="1"/>
  <c r="BU105" i="1" s="1"/>
  <c r="FV56" i="1"/>
  <c r="FV103" i="1" s="1"/>
  <c r="FV105" i="1" s="1"/>
  <c r="GP56" i="1"/>
  <c r="GP103" i="1" s="1"/>
  <c r="GP105" i="1" s="1"/>
  <c r="IL16" i="1"/>
  <c r="AK13" i="1"/>
  <c r="AK18" i="1" s="1"/>
  <c r="AK56" i="1" s="1"/>
  <c r="AK103" i="1" s="1"/>
  <c r="AK105" i="1" s="1"/>
  <c r="GE13" i="1"/>
  <c r="GE18" i="1" s="1"/>
  <c r="GL56" i="1"/>
  <c r="GL103" i="1" s="1"/>
  <c r="GL105" i="1" s="1"/>
  <c r="GT56" i="1"/>
  <c r="GT103" i="1" s="1"/>
  <c r="GT105" i="1" s="1"/>
  <c r="GX56" i="1"/>
  <c r="GX103" i="1" s="1"/>
  <c r="GX105" i="1" s="1"/>
  <c r="AH25" i="1"/>
  <c r="AH56" i="1" s="1"/>
  <c r="AH103" i="1" s="1"/>
  <c r="AH105" i="1" s="1"/>
  <c r="BN25" i="1"/>
  <c r="BN56" i="1" s="1"/>
  <c r="BN103" i="1" s="1"/>
  <c r="BN105" i="1" s="1"/>
  <c r="ED25" i="1"/>
  <c r="FC25" i="1"/>
  <c r="FC56" i="1" s="1"/>
  <c r="FC103" i="1" s="1"/>
  <c r="FC105" i="1" s="1"/>
  <c r="GE25" i="1"/>
  <c r="IL27" i="1"/>
  <c r="IL19" i="1"/>
  <c r="IL25" i="1" s="1"/>
  <c r="IL20" i="1"/>
  <c r="IL13" i="1"/>
  <c r="IL18" i="1" s="1"/>
  <c r="AD25" i="1"/>
  <c r="AD56" i="1" s="1"/>
  <c r="AD103" i="1" s="1"/>
  <c r="AD105" i="1" s="1"/>
  <c r="AP25" i="1"/>
  <c r="AP56" i="1" s="1"/>
  <c r="AP103" i="1" s="1"/>
  <c r="AP105" i="1" s="1"/>
  <c r="BK25" i="1"/>
  <c r="BK56" i="1" s="1"/>
  <c r="BK103" i="1" s="1"/>
  <c r="BK105" i="1" s="1"/>
  <c r="DW25" i="1"/>
  <c r="DW56" i="1" s="1"/>
  <c r="DW103" i="1" s="1"/>
  <c r="DW105" i="1" s="1"/>
  <c r="EQ25" i="1"/>
  <c r="EQ56" i="1" s="1"/>
  <c r="EQ103" i="1" s="1"/>
  <c r="EQ105" i="1" s="1"/>
  <c r="FV25" i="1"/>
  <c r="GP25" i="1"/>
  <c r="IL30" i="1"/>
  <c r="IL55" i="1" s="1"/>
  <c r="IL26" i="1"/>
  <c r="IL29" i="1" s="1"/>
  <c r="D64" i="1"/>
  <c r="D102" i="1"/>
  <c r="D103" i="1" s="1"/>
  <c r="D105" i="1" s="1"/>
  <c r="IL56" i="1" l="1"/>
  <c r="IL103" i="1" s="1"/>
  <c r="IL105" i="1" s="1"/>
  <c r="GE56" i="1"/>
  <c r="GE103" i="1" s="1"/>
  <c r="GE105" i="1" s="1"/>
</calcChain>
</file>

<file path=xl/sharedStrings.xml><?xml version="1.0" encoding="utf-8"?>
<sst xmlns="http://schemas.openxmlformats.org/spreadsheetml/2006/main" count="583" uniqueCount="583">
  <si>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</si>
  <si>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</si>
  <si>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</si>
  <si>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</si>
  <si>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</si>
  <si>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</si>
  <si>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</si>
  <si>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</si>
  <si>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</si>
  <si>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</si>
  <si>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</si>
  <si>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</si>
  <si>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</si>
  <si>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</si>
  <si>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</si>
  <si>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</si>
  <si>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</si>
  <si>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</si>
  <si>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</si>
  <si>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</si>
  <si>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</si>
  <si>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</si>
  <si>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</si>
  <si>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</si>
  <si>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</si>
  <si>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</si>
  <si>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</si>
  <si>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</si>
  <si>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</si>
  <si>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</si>
  <si>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</si>
  <si>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</si>
  <si>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</si>
  <si>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</si>
  <si>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</si>
  <si>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</si>
  <si>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</si>
  <si>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</si>
  <si>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</si>
  <si>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</si>
  <si>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</si>
  <si>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</si>
  <si>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</si>
  <si>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</si>
  <si>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</si>
  <si>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</si>
  <si>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</si>
  <si>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</si>
  <si>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</si>
  <si>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</si>
  <si>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</si>
  <si>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</si>
  <si>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</si>
  <si>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</si>
  <si>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</si>
  <si>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</si>
  <si>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</si>
  <si>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</si>
  <si>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</si>
  <si>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</si>
  <si>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</si>
  <si>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</si>
  <si>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</si>
  <si>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</si>
  <si>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</si>
  <si>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</si>
  <si>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</si>
  <si>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</si>
  <si>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</si>
  <si>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</si>
  <si>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</si>
  <si>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</si>
  <si>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</si>
  <si>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</si>
  <si>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</si>
  <si>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</si>
  <si>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</si>
  <si>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</si>
  <si>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</si>
  <si>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</si>
  <si>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</si>
  <si>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</si>
  <si>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</si>
  <si>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</si>
  <si>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</si>
  <si>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</si>
  <si>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</si>
  <si>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</si>
  <si>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</si>
  <si>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</si>
  <si>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</si>
  <si>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</si>
  <si>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</si>
  <si>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</si>
  <si>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</si>
  <si>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</si>
  <si>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</si>
  <si>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</si>
  <si>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</si>
  <si>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</si>
  <si>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</si>
  <si>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</si>
  <si>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</si>
  <si>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</si>
  <si>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</si>
  <si>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</si>
  <si>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</si>
  <si>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</si>
  <si>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</si>
  <si>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</si>
  <si>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</si>
  <si>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</si>
  <si>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</si>
  <si>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</si>
  <si>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</si>
  <si>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</si>
  <si>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</si>
  <si>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</si>
  <si>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</si>
  <si>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</si>
  <si>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</si>
  <si>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</si>
  <si>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</si>
  <si>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</si>
  <si>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</si>
  <si>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</si>
  <si>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</si>
  <si>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</si>
  <si>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</si>
  <si>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</si>
  <si>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</si>
  <si>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</si>
  <si>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</si>
  <si>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</si>
  <si>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</si>
  <si>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</si>
  <si>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</si>
  <si>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</si>
  <si>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</si>
  <si>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</si>
  <si>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</si>
  <si>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</si>
  <si>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</si>
  <si>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</si>
  <si>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</si>
  <si>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</si>
  <si>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</si>
  <si>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</si>
  <si>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</si>
  <si>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</si>
  <si>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</si>
  <si>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</si>
  <si>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</si>
  <si>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</si>
  <si>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</si>
  <si>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</si>
  <si>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</si>
  <si>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</si>
  <si>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</si>
  <si>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</si>
  <si>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</si>
  <si>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</si>
  <si>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</si>
  <si>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</si>
  <si>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</si>
  <si>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</si>
  <si>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</si>
  <si>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</si>
  <si>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</si>
  <si>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</si>
  <si>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</si>
  <si>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</si>
  <si>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</si>
  <si>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</si>
  <si>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</si>
  <si>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</si>
  <si>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</si>
  <si>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</si>
  <si>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</si>
  <si>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</si>
  <si>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</si>
  <si>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</si>
  <si>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</si>
  <si>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</si>
  <si>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</si>
  <si>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</si>
  <si>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</si>
  <si>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</si>
  <si>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</si>
  <si>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</si>
  <si>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</si>
  <si>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</si>
  <si>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</si>
  <si>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</si>
  <si>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</si>
  <si>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</si>
  <si>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</si>
  <si>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</si>
  <si>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</si>
  <si>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</si>
  <si>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</si>
  <si>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</si>
  <si>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</si>
  <si>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</si>
  <si>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</si>
  <si>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</si>
  <si>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</si>
  <si>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</si>
  <si>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</si>
  <si>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</si>
  <si>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</si>
  <si>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</si>
  <si>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</si>
  <si>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</si>
  <si>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</si>
  <si>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</si>
  <si>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</si>
  <si>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</si>
  <si>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</si>
  <si>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</si>
  <si>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</si>
  <si>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</si>
  <si>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</si>
  <si>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</si>
  <si>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</si>
  <si>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</si>
  <si>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</si>
  <si>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</si>
  <si>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</si>
  <si>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</si>
  <si>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</si>
  <si>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</si>
  <si>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</si>
  <si>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</si>
  <si>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</si>
  <si>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</si>
  <si>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</si>
  <si>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</si>
  <si>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</si>
  <si>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</si>
  <si>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</si>
  <si>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</si>
  <si>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</si>
  <si>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</si>
  <si>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</si>
  <si>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</si>
  <si>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</si>
  <si>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</si>
  <si>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</si>
  <si>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</si>
  <si>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</si>
  <si>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</si>
  <si>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</si>
  <si>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</si>
  <si>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</si>
  <si>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</si>
  <si>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</si>
  <si>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</si>
  <si>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</si>
  <si>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</si>
  <si>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</si>
  <si>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</si>
  <si>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</si>
  <si>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</si>
  <si>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</si>
  <si>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</si>
  <si>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</si>
  <si>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</si>
  <si>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</si>
  <si>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</si>
  <si>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</si>
  <si>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</si>
  <si>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</si>
  <si>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</si>
  <si>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</si>
  <si>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</si>
  <si>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</si>
  <si>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</si>
  <si>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</si>
  <si>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</si>
  <si>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</si>
  <si>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</si>
  <si>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</si>
  <si>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</si>
  <si>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</si>
  <si>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</si>
  <si>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</si>
  <si>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</si>
  <si>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</si>
  <si>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</si>
  <si>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</si>
  <si>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</si>
  <si>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</si>
  <si>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</si>
  <si>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</si>
  <si>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</si>
  <si>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</si>
  <si>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</si>
  <si>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</si>
  <si>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</si>
  <si>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</si>
  <si>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</si>
  <si>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</si>
  <si>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</si>
  <si>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</si>
  <si>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</si>
  <si>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</si>
  <si>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</si>
  <si>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</si>
  <si>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</si>
  <si>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</si>
  <si>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</si>
  <si>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</si>
  <si>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</si>
  <si>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</si>
  <si>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</si>
  <si>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</si>
  <si>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</si>
  <si>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</si>
  <si>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</si>
  <si>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</si>
  <si>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</si>
  <si>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</si>
  <si>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</si>
  <si>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</si>
  <si>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</si>
  <si>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</si>
  <si>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</si>
  <si>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</si>
  <si>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</si>
  <si>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</si>
  <si>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</si>
  <si>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</si>
  <si>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</si>
  <si>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</si>
  <si>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</si>
  <si>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</si>
  <si>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</si>
  <si>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</si>
  <si>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</si>
  <si>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</si>
  <si>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</si>
  <si>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</si>
  <si>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</si>
  <si>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</si>
  <si>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</si>
  <si>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</si>
  <si>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</si>
  <si>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</si>
  <si>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</si>
  <si>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</si>
  <si>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</si>
  <si>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</si>
  <si>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</si>
  <si>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</si>
  <si>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</si>
  <si>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</si>
  <si>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</si>
  <si>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</si>
  <si>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</si>
  <si>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</si>
  <si>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</si>
  <si>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</si>
  <si>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</si>
  <si>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</si>
  <si>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</si>
  <si>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</si>
  <si>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</si>
  <si>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</si>
  <si>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</si>
  <si>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</si>
  <si>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</si>
  <si>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</si>
  <si>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</si>
  <si>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</si>
  <si>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</si>
  <si>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</si>
  <si>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</si>
  <si>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</si>
  <si>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</si>
  <si>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</si>
  <si>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</si>
  <si>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</si>
  <si>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</si>
  <si>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</si>
  <si>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</si>
  <si>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</si>
  <si>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</si>
  <si>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</si>
  <si>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</si>
  <si>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</si>
  <si>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</si>
  <si>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</si>
  <si>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</si>
  <si>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</si>
  <si>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</si>
  <si>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</si>
  <si>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</si>
  <si>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</si>
  <si>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</si>
  <si>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</si>
  <si>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</si>
  <si>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</si>
  <si>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</si>
  <si>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</si>
  <si>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</si>
  <si>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</si>
  <si>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</si>
  <si>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</si>
  <si>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</si>
  <si>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</si>
  <si>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</si>
  <si>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</si>
  <si>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</si>
  <si>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</si>
  <si>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</si>
  <si>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</si>
  <si>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</si>
  <si>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</si>
  <si>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</si>
  <si>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</si>
  <si>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</si>
  <si>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</si>
  <si>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</si>
  <si>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</si>
  <si>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</si>
  <si>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</si>
  <si>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</si>
  <si>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</si>
  <si>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</si>
  <si>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</si>
  <si>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</si>
  <si>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</si>
  <si>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</si>
  <si>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</si>
  <si>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</si>
  <si>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</si>
  <si>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</si>
  <si>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</si>
  <si>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</si>
  <si>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</si>
  <si>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</si>
  <si>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</si>
  <si>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</si>
  <si>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</si>
  <si>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</si>
  <si>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</si>
  <si>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</si>
  <si>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</si>
  <si>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</si>
  <si>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</si>
  <si>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</si>
  <si>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</si>
  <si>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</si>
  <si>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</si>
  <si>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</si>
  <si>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</si>
  <si>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</si>
  <si>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</si>
  <si>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</si>
  <si>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</si>
  <si>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</si>
  <si>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</si>
  <si>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</si>
  <si>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</si>
  <si>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</si>
  <si>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</si>
  <si>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</si>
  <si>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</si>
  <si>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</si>
  <si>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</si>
  <si>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</si>
  <si>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</si>
  <si>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</si>
  <si>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</si>
  <si>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</si>
  <si>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</si>
  <si>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</si>
  <si>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</si>
  <si>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</si>
  <si>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</si>
  <si>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</si>
  <si>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</si>
  <si>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</si>
  <si>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</si>
  <si>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</si>
  <si>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</si>
  <si>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</si>
  <si>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</si>
  <si>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</si>
  <si>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</si>
  <si>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</si>
  <si>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</si>
  <si>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</si>
  <si>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</si>
  <si>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</si>
  <si>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</si>
  <si>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</si>
  <si>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</si>
  <si>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</si>
  <si>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</si>
  <si>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</si>
  <si>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</si>
  <si>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</si>
  <si>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</si>
  <si>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</si>
  <si>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</si>
  <si>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</si>
  <si>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</si>
  <si>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</si>
  <si>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</si>
  <si>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</si>
  <si>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</si>
  <si>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</si>
  <si>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</si>
  <si>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</si>
  <si>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</si>
  <si>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</si>
  <si>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</si>
  <si>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</si>
  <si>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</si>
  <si>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</si>
  <si>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</si>
  <si>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</si>
  <si>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</si>
  <si>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</si>
  <si>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</si>
  <si>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</si>
  <si>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</si>
  <si>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</si>
  <si>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</si>
  <si>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</si>
  <si>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</si>
  <si>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</si>
  <si>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</si>
  <si>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</si>
  <si>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</si>
  <si>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</si>
  <si>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</si>
  <si>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</si>
  <si>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</si>
  <si>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</si>
  <si>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</si>
  <si>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</si>
  <si>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</si>
  <si>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</si>
  <si>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</si>
  <si>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</si>
  <si>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</si>
  <si>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</si>
  <si>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</si>
  <si>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</si>
  <si>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</si>
  <si>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</si>
  <si>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</si>
  <si>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</si>
  <si>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</si>
  <si>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</si>
  <si>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</si>
  <si>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</si>
  <si>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</si>
  <si>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</si>
  <si>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</si>
  <si>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</si>
  <si>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</si>
  <si>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</si>
  <si>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</si>
  <si>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</si>
  <si>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</si>
  <si>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</si>
  <si>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</si>
  <si>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</si>
  <si>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</si>
  <si>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</si>
  <si>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</si>
  <si>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</si>
  <si>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</si>
  <si>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</si>
  <si>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</si>
  <si>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</si>
  <si>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</si>
  <si>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21 от 29.12.2022г.)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</si>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</sst>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1" borderId="0" applyNumberFormat="0" applyBorder="0" applyAlignment="0" applyProtection="0"/>
    <xf numFmtId="0" fontId="31" fillId="33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1" borderId="0" applyNumberFormat="0" applyBorder="0" applyAlignment="0" applyProtection="0"/>
    <xf numFmtId="0" fontId="32" fillId="24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3" fillId="29" borderId="0" applyNumberFormat="0" applyBorder="0" applyAlignment="0" applyProtection="0"/>
    <xf numFmtId="0" fontId="34" fillId="32" borderId="9" applyNumberFormat="0" applyAlignment="0" applyProtection="0"/>
    <xf numFmtId="0" fontId="35" fillId="43" borderId="10" applyNumberFormat="0" applyAlignment="0" applyProtection="0"/>
    <xf numFmtId="0" fontId="36" fillId="45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4" borderId="9" applyNumberFormat="0" applyAlignment="0" applyProtection="0"/>
    <xf numFmtId="0" fontId="45" fillId="0" borderId="14" applyNumberFormat="0" applyFill="0" applyAlignment="0" applyProtection="0"/>
    <xf numFmtId="0" fontId="46" fillId="33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6" borderId="15" applyNumberFormat="0" applyFont="0" applyAlignment="0" applyProtection="0"/>
    <xf numFmtId="0" fontId="50" fillId="32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44" fillId="24" borderId="9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50" fillId="32" borderId="16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0" fontId="34" fillId="32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35" fillId="43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1" fillId="2" borderId="1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0" fontId="2" fillId="26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</cellStyleXfs>
  <cellXfs count="111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1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2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2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35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&#1044;&#1057;/2023_&#1044;&#1057;_(&#1087;&#1084;&#1089;&#1087;+&#1089;&#1087;&#1077;&#1094;)_&#1074;%20&#1058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и_2022 год"/>
      <sheetName val="2023_ДС_онкология_в МЗ ПО"/>
      <sheetName val="2023_ДС_из ГИС_пмсп_знач"/>
      <sheetName val="2023_ДС_из ГИС_спец_знач"/>
      <sheetName val="2023_ДС_пмсп_из ГИС"/>
      <sheetName val="2023_ДС_спец_из ГИС"/>
      <sheetName val="2023_ДС_из ГИС_ИТОГО"/>
      <sheetName val="2023_ДС_пмсп_измГИС"/>
      <sheetName val="2023_ДС_спец_измГИС"/>
      <sheetName val="2023_ДС_ИТОГО_измГИС"/>
      <sheetName val="2023_ДС_пмсп_новКСГ"/>
      <sheetName val="2023_ДС_спец_новКСГ"/>
      <sheetName val="2023_ДС_ИТОГО_новКСГ"/>
      <sheetName val="Расчет_ДС_профили"/>
      <sheetName val="ДС_ТП_на 1 застр_в ТП "/>
      <sheetName val="Расчет ЭКО"/>
      <sheetName val="Расчет тарифов ЭКО"/>
      <sheetName val="ФАКТ 9 мес. 2022"/>
      <sheetName val="2023_ДС_пмсп_измТП"/>
      <sheetName val="2023_ДС_спец_измТП"/>
      <sheetName val="2023_ДС_ИТОГО_измТП"/>
      <sheetName val="2023_ДС_пмсп_вТП"/>
      <sheetName val="2023_ДС_спец_вТП"/>
      <sheetName val="2023_ДС_ИТОГО_вТП"/>
      <sheetName val="Откл_от завл в ГИС ОМС"/>
      <sheetName val="Факт 10мес_до ГОДА"/>
      <sheetName val="Факт 10мес"/>
      <sheetName val="2023_Перечень 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3">
          <cell r="IS13">
            <v>2126</v>
          </cell>
        </row>
      </sheetData>
      <sheetData sheetId="13">
        <row r="9">
          <cell r="B9" t="str">
            <v>Акушерское дело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13">
          <cell r="C13">
            <v>0</v>
          </cell>
          <cell r="AL13">
            <v>0</v>
          </cell>
          <cell r="GI13">
            <v>0</v>
          </cell>
        </row>
        <row r="14">
          <cell r="AL14">
            <v>0</v>
          </cell>
          <cell r="GI14">
            <v>0</v>
          </cell>
        </row>
        <row r="15">
          <cell r="AL15">
            <v>0</v>
          </cell>
          <cell r="GI15">
            <v>0</v>
          </cell>
        </row>
        <row r="16">
          <cell r="AL16">
            <v>0</v>
          </cell>
          <cell r="GI16">
            <v>0</v>
          </cell>
        </row>
        <row r="17">
          <cell r="AL17">
            <v>0</v>
          </cell>
          <cell r="GI17">
            <v>0</v>
          </cell>
        </row>
      </sheetData>
      <sheetData sheetId="22">
        <row r="13">
          <cell r="C13">
            <v>0</v>
          </cell>
          <cell r="AL13">
            <v>0</v>
          </cell>
          <cell r="GI13">
            <v>0</v>
          </cell>
        </row>
        <row r="14">
          <cell r="AL14">
            <v>0</v>
          </cell>
          <cell r="GI14">
            <v>0</v>
          </cell>
        </row>
        <row r="15">
          <cell r="AL15">
            <v>0</v>
          </cell>
          <cell r="GI15">
            <v>0</v>
          </cell>
        </row>
        <row r="16">
          <cell r="AL16">
            <v>0</v>
          </cell>
          <cell r="GI16">
            <v>0</v>
          </cell>
        </row>
        <row r="17">
          <cell r="AL17">
            <v>0</v>
          </cell>
          <cell r="GI17">
            <v>0</v>
          </cell>
        </row>
      </sheetData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M105"/>
  <sheetViews>
    <sheetView tabSelected="1" zoomScale="50" zoomScaleNormal="50" zoomScaleSheetLayoutView="50" workbookViewId="0">
      <pane xSplit="3" ySplit="14" topLeftCell="D15" activePane="bottomRight" state="frozen"/>
      <selection activeCell="CA73" sqref="CA73"/>
      <selection pane="topRight" activeCell="CA73" sqref="CA73"/>
      <selection pane="bottomLeft" activeCell="CA73" sqref="CA73"/>
      <selection pane="bottomRight" activeCell="Z10" sqref="Z10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4" width="12.140625" style="1" customWidth="1"/>
    <col min="15" max="18" width="14" style="1" customWidth="1"/>
    <col min="19" max="22" width="11.7109375" style="1" customWidth="1"/>
    <col min="23" max="28" width="12.42578125" style="1" customWidth="1"/>
    <col min="29" max="29" width="16.140625" style="1" customWidth="1"/>
    <col min="30" max="42" width="12.42578125" style="1" customWidth="1"/>
    <col min="43" max="44" width="10.85546875" style="1" customWidth="1"/>
    <col min="45" max="52" width="10.85546875" style="2" customWidth="1"/>
    <col min="53" max="54" width="13" style="2" customWidth="1"/>
    <col min="55" max="55" width="12.28515625" style="1" customWidth="1"/>
    <col min="56" max="56" width="13.7109375" style="1" customWidth="1"/>
    <col min="57" max="58" width="10.7109375" style="1" customWidth="1"/>
    <col min="59" max="59" width="13.7109375" style="1" customWidth="1"/>
    <col min="60" max="60" width="12.28515625" style="1" customWidth="1"/>
    <col min="61" max="61" width="12.28515625" style="2" customWidth="1"/>
    <col min="62" max="62" width="12.28515625" style="1" customWidth="1"/>
    <col min="63" max="63" width="12" style="1" customWidth="1"/>
    <col min="64" max="64" width="13.42578125" style="1" customWidth="1"/>
    <col min="65" max="67" width="9.42578125" style="1" bestFit="1" customWidth="1"/>
    <col min="68" max="68" width="12.42578125" style="1" customWidth="1"/>
    <col min="69" max="69" width="9.42578125" style="1" bestFit="1" customWidth="1"/>
    <col min="70" max="70" width="13.140625" style="1" customWidth="1"/>
    <col min="71" max="72" width="9.42578125" style="1" bestFit="1" customWidth="1"/>
    <col min="73" max="73" width="12.140625" style="1" customWidth="1"/>
    <col min="74" max="75" width="9.42578125" style="1" bestFit="1" customWidth="1"/>
    <col min="76" max="76" width="11.42578125" style="1" customWidth="1"/>
    <col min="77" max="77" width="16.85546875" style="1" customWidth="1"/>
    <col min="78" max="78" width="15.28515625" style="1" customWidth="1"/>
    <col min="79" max="79" width="12.28515625" style="1" customWidth="1"/>
    <col min="80" max="97" width="12.42578125" style="1" customWidth="1"/>
    <col min="98" max="110" width="10" style="1" customWidth="1"/>
    <col min="111" max="117" width="10.42578125" style="1" customWidth="1"/>
    <col min="118" max="125" width="12.42578125" style="1" customWidth="1"/>
    <col min="126" max="126" width="11.7109375" style="1" customWidth="1"/>
    <col min="127" max="133" width="9.42578125" style="1" bestFit="1" customWidth="1"/>
    <col min="134" max="134" width="11.28515625" style="1" customWidth="1"/>
    <col min="135" max="136" width="11" style="1" customWidth="1"/>
    <col min="137" max="139" width="9.42578125" style="1" bestFit="1" customWidth="1"/>
    <col min="140" max="141" width="12.28515625" style="1" customWidth="1"/>
    <col min="142" max="145" width="9.42578125" style="1" bestFit="1" customWidth="1"/>
    <col min="146" max="146" width="12" style="1" customWidth="1"/>
    <col min="147" max="158" width="9.42578125" style="1" bestFit="1" customWidth="1"/>
    <col min="159" max="159" width="10.5703125" style="1" customWidth="1"/>
    <col min="160" max="162" width="9.42578125" style="1" bestFit="1" customWidth="1"/>
    <col min="163" max="163" width="11" style="1" customWidth="1"/>
    <col min="164" max="164" width="11.140625" style="1" customWidth="1"/>
    <col min="165" max="165" width="12.42578125" style="1" customWidth="1"/>
    <col min="166" max="166" width="12.5703125" style="1" customWidth="1"/>
    <col min="167" max="167" width="9.7109375" style="1" bestFit="1" customWidth="1"/>
    <col min="168" max="168" width="12" style="1" bestFit="1" customWidth="1"/>
    <col min="169" max="169" width="9.7109375" style="1" bestFit="1" customWidth="1"/>
    <col min="170" max="170" width="10.7109375" style="1" bestFit="1" customWidth="1"/>
    <col min="171" max="171" width="9.7109375" style="1" bestFit="1" customWidth="1"/>
    <col min="172" max="172" width="10.7109375" style="1" bestFit="1" customWidth="1"/>
    <col min="173" max="173" width="12.28515625" style="1" customWidth="1"/>
    <col min="174" max="174" width="12" style="1" bestFit="1" customWidth="1"/>
    <col min="175" max="175" width="10.140625" style="1" customWidth="1"/>
    <col min="176" max="176" width="9.7109375" style="1" bestFit="1" customWidth="1"/>
    <col min="177" max="177" width="12.42578125" style="1" customWidth="1"/>
    <col min="178" max="178" width="10.7109375" style="1" bestFit="1" customWidth="1"/>
    <col min="179" max="186" width="10.7109375" style="1" customWidth="1"/>
    <col min="187" max="187" width="10.7109375" style="1" bestFit="1" customWidth="1"/>
    <col min="188" max="188" width="9.140625" style="1" customWidth="1"/>
    <col min="189" max="189" width="10.7109375" style="1" bestFit="1" customWidth="1"/>
    <col min="190" max="191" width="9.7109375" style="1" bestFit="1" customWidth="1"/>
    <col min="192" max="192" width="13.28515625" style="1" bestFit="1" customWidth="1"/>
    <col min="193" max="193" width="12" style="1" customWidth="1"/>
    <col min="194" max="194" width="13.42578125" style="1" customWidth="1"/>
    <col min="195" max="195" width="13.5703125" style="1" customWidth="1"/>
    <col min="196" max="196" width="16.7109375" style="1" customWidth="1"/>
    <col min="197" max="200" width="9.42578125" style="1" bestFit="1" customWidth="1"/>
    <col min="201" max="201" width="9.42578125" style="1" customWidth="1"/>
    <col min="202" max="203" width="9.42578125" style="1" bestFit="1" customWidth="1"/>
    <col min="204" max="204" width="11.28515625" style="1" customWidth="1"/>
    <col min="205" max="206" width="12.7109375" style="1" customWidth="1"/>
    <col min="207" max="228" width="13.7109375" style="1" customWidth="1"/>
    <col min="229" max="229" width="11.85546875" style="1" customWidth="1"/>
    <col min="230" max="231" width="11.5703125" style="1" customWidth="1"/>
    <col min="232" max="233" width="14.85546875" style="1" customWidth="1"/>
    <col min="234" max="235" width="9.42578125" style="1" customWidth="1"/>
    <col min="236" max="238" width="10.7109375" style="1" customWidth="1"/>
    <col min="239" max="241" width="10.85546875" style="1" customWidth="1"/>
    <col min="242" max="243" width="10.7109375" style="1" customWidth="1"/>
    <col min="244" max="245" width="12" style="1" customWidth="1"/>
    <col min="246" max="246" width="13.7109375" style="1" customWidth="1"/>
    <col min="247" max="247" width="12.5703125" style="4" customWidth="1"/>
    <col min="248" max="16384" width="9.140625" style="1"/>
  </cols>
  <sheetData>
    <row r="1" spans="1:247" ht="30.75" customHeight="1" x14ac:dyDescent="0.3">
      <c r="AB1" s="110" t="s">
        <v>582</v>
      </c>
      <c r="AC1" s="110"/>
      <c r="BD1" s="3"/>
    </row>
    <row r="2" spans="1:247" ht="2.25" hidden="1" customHeight="1" x14ac:dyDescent="0.2">
      <c r="A2" s="5"/>
      <c r="B2" s="5"/>
    </row>
    <row r="3" spans="1:247" ht="1.5" hidden="1" customHeight="1" x14ac:dyDescent="0.2">
      <c r="A3" s="5"/>
      <c r="B3" s="5"/>
    </row>
    <row r="4" spans="1:247" ht="12.75" hidden="1" customHeight="1" x14ac:dyDescent="0.2">
      <c r="A4" s="5"/>
      <c r="B4" s="5"/>
    </row>
    <row r="5" spans="1:247" ht="3" hidden="1" customHeight="1" x14ac:dyDescent="0.2">
      <c r="A5" s="5"/>
      <c r="B5" s="5"/>
    </row>
    <row r="6" spans="1:247" ht="3" hidden="1" customHeight="1" x14ac:dyDescent="0.2">
      <c r="A6" s="5"/>
      <c r="B6" s="5"/>
    </row>
    <row r="7" spans="1:247" s="7" customFormat="1" ht="84" customHeight="1" x14ac:dyDescent="0.35">
      <c r="A7" s="5"/>
      <c r="B7" s="108" t="s">
        <v>581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6"/>
      <c r="BE7" s="6"/>
      <c r="BF7" s="6"/>
      <c r="BG7" s="6"/>
      <c r="BH7" s="6"/>
      <c r="BI7" s="6"/>
      <c r="BK7" s="6"/>
      <c r="BL7" s="6"/>
      <c r="BR7" s="8"/>
      <c r="IM7" s="9"/>
    </row>
    <row r="8" spans="1:247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2"/>
      <c r="AT8" s="12"/>
      <c r="AU8" s="12"/>
      <c r="AV8" s="12"/>
      <c r="AW8" s="12"/>
      <c r="AX8" s="12"/>
      <c r="AY8" s="12"/>
      <c r="AZ8" s="12"/>
      <c r="BA8" s="12"/>
      <c r="BB8" s="12"/>
      <c r="BI8" s="12"/>
    </row>
    <row r="9" spans="1:247" s="22" customFormat="1" ht="27.75" hidden="1" customHeight="1" x14ac:dyDescent="0.4">
      <c r="A9" s="109" t="s">
        <v>0</v>
      </c>
      <c r="B9" s="109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5"/>
      <c r="AS9" s="16"/>
      <c r="AT9" s="17"/>
      <c r="AU9" s="17"/>
      <c r="AV9" s="17"/>
      <c r="AW9" s="17"/>
      <c r="AX9" s="17"/>
      <c r="AY9" s="17"/>
      <c r="AZ9" s="17"/>
      <c r="BA9" s="17"/>
      <c r="BB9" s="17"/>
      <c r="BC9" s="18"/>
      <c r="BD9" s="19"/>
      <c r="BE9" s="19"/>
      <c r="BF9" s="20"/>
      <c r="BG9" s="20"/>
      <c r="BH9" s="20"/>
      <c r="BI9" s="21"/>
      <c r="BK9" s="20"/>
      <c r="BL9" s="20"/>
      <c r="IM9" s="4"/>
    </row>
    <row r="10" spans="1:247" ht="195" customHeight="1" x14ac:dyDescent="0.2">
      <c r="A10" s="109"/>
      <c r="B10" s="109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5" t="s">
        <v>10</v>
      </c>
      <c r="L10" s="25" t="s">
        <v>11</v>
      </c>
      <c r="M10" s="25" t="s">
        <v>12</v>
      </c>
      <c r="N10" s="25" t="s">
        <v>13</v>
      </c>
      <c r="O10" s="23" t="s">
        <v>14</v>
      </c>
      <c r="P10" s="24" t="s">
        <v>15</v>
      </c>
      <c r="Q10" s="23" t="s">
        <v>16</v>
      </c>
      <c r="R10" s="24" t="s">
        <v>17</v>
      </c>
      <c r="S10" s="23" t="s">
        <v>18</v>
      </c>
      <c r="T10" s="24" t="s">
        <v>19</v>
      </c>
      <c r="U10" s="24" t="s">
        <v>20</v>
      </c>
      <c r="V10" s="26" t="s">
        <v>21</v>
      </c>
      <c r="W10" s="23" t="s">
        <v>22</v>
      </c>
      <c r="X10" s="27" t="s">
        <v>23</v>
      </c>
      <c r="Y10" s="27" t="s">
        <v>24</v>
      </c>
      <c r="Z10" s="27" t="s">
        <v>25</v>
      </c>
      <c r="AA10" s="27" t="s">
        <v>26</v>
      </c>
      <c r="AB10" s="23" t="s">
        <v>27</v>
      </c>
      <c r="AC10" s="24" t="s">
        <v>28</v>
      </c>
      <c r="AD10" s="28" t="s">
        <v>29</v>
      </c>
      <c r="AE10" s="29" t="s">
        <v>30</v>
      </c>
      <c r="AF10" s="29" t="s">
        <v>31</v>
      </c>
      <c r="AG10" s="29" t="s">
        <v>32</v>
      </c>
      <c r="AH10" s="23" t="s">
        <v>33</v>
      </c>
      <c r="AI10" s="24" t="s">
        <v>34</v>
      </c>
      <c r="AJ10" s="24" t="s">
        <v>35</v>
      </c>
      <c r="AK10" s="23" t="s">
        <v>36</v>
      </c>
      <c r="AL10" s="24" t="s">
        <v>37</v>
      </c>
      <c r="AM10" s="23" t="s">
        <v>38</v>
      </c>
      <c r="AN10" s="24" t="s">
        <v>39</v>
      </c>
      <c r="AO10" s="24" t="s">
        <v>40</v>
      </c>
      <c r="AP10" s="23" t="s">
        <v>41</v>
      </c>
      <c r="AQ10" s="24" t="s">
        <v>42</v>
      </c>
      <c r="AR10" s="26" t="s">
        <v>43</v>
      </c>
      <c r="AS10" s="26" t="s">
        <v>44</v>
      </c>
      <c r="AT10" s="24" t="s">
        <v>45</v>
      </c>
      <c r="AU10" s="24" t="s">
        <v>46</v>
      </c>
      <c r="AV10" s="24" t="s">
        <v>47</v>
      </c>
      <c r="AW10" s="30" t="s">
        <v>48</v>
      </c>
      <c r="AX10" s="30" t="s">
        <v>49</v>
      </c>
      <c r="AY10" s="30" t="s">
        <v>50</v>
      </c>
      <c r="AZ10" s="30" t="s">
        <v>51</v>
      </c>
      <c r="BA10" s="23" t="s">
        <v>52</v>
      </c>
      <c r="BB10" s="24" t="s">
        <v>53</v>
      </c>
      <c r="BC10" s="24" t="s">
        <v>54</v>
      </c>
      <c r="BD10" s="23" t="s">
        <v>55</v>
      </c>
      <c r="BE10" s="24" t="s">
        <v>56</v>
      </c>
      <c r="BF10" s="24" t="s">
        <v>57</v>
      </c>
      <c r="BG10" s="23" t="s">
        <v>58</v>
      </c>
      <c r="BH10" s="24" t="s">
        <v>59</v>
      </c>
      <c r="BI10" s="24" t="s">
        <v>60</v>
      </c>
      <c r="BJ10" s="26" t="s">
        <v>61</v>
      </c>
      <c r="BK10" s="23" t="s">
        <v>62</v>
      </c>
      <c r="BL10" s="24" t="s">
        <v>63</v>
      </c>
      <c r="BM10" s="24" t="s">
        <v>64</v>
      </c>
      <c r="BN10" s="23" t="s">
        <v>65</v>
      </c>
      <c r="BO10" s="24" t="s">
        <v>66</v>
      </c>
      <c r="BP10" s="23" t="s">
        <v>67</v>
      </c>
      <c r="BQ10" s="24" t="s">
        <v>68</v>
      </c>
      <c r="BR10" s="31" t="s">
        <v>69</v>
      </c>
      <c r="BS10" s="24" t="s">
        <v>70</v>
      </c>
      <c r="BT10" s="24" t="s">
        <v>71</v>
      </c>
      <c r="BU10" s="28" t="s">
        <v>72</v>
      </c>
      <c r="BV10" s="24" t="s">
        <v>73</v>
      </c>
      <c r="BW10" s="24" t="s">
        <v>74</v>
      </c>
      <c r="BX10" s="26" t="s">
        <v>75</v>
      </c>
      <c r="BY10" s="32" t="s">
        <v>76</v>
      </c>
      <c r="BZ10" s="33" t="s">
        <v>77</v>
      </c>
      <c r="CA10" s="34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5" t="s">
        <v>93</v>
      </c>
      <c r="CQ10" s="35" t="s">
        <v>94</v>
      </c>
      <c r="CR10" s="36" t="s">
        <v>95</v>
      </c>
      <c r="CS10" s="36" t="s">
        <v>96</v>
      </c>
      <c r="CT10" s="2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34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23" t="s">
        <v>126</v>
      </c>
      <c r="DX10" s="24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3" t="s">
        <v>133</v>
      </c>
      <c r="EE10" s="24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32" t="s">
        <v>140</v>
      </c>
      <c r="EL10" s="23" t="s">
        <v>141</v>
      </c>
      <c r="EM10" s="24" t="s">
        <v>142</v>
      </c>
      <c r="EN10" s="24" t="s">
        <v>143</v>
      </c>
      <c r="EO10" s="23" t="s">
        <v>144</v>
      </c>
      <c r="EP10" s="24" t="s">
        <v>145</v>
      </c>
      <c r="EQ10" s="23" t="s">
        <v>146</v>
      </c>
      <c r="ER10" s="24" t="s">
        <v>147</v>
      </c>
      <c r="ES10" s="23" t="s">
        <v>148</v>
      </c>
      <c r="ET10" s="24" t="s">
        <v>149</v>
      </c>
      <c r="EU10" s="24" t="s">
        <v>150</v>
      </c>
      <c r="EV10" s="24" t="s">
        <v>151</v>
      </c>
      <c r="EW10" s="23" t="s">
        <v>152</v>
      </c>
      <c r="EX10" s="24" t="s">
        <v>153</v>
      </c>
      <c r="EY10" s="23" t="s">
        <v>154</v>
      </c>
      <c r="EZ10" s="24" t="s">
        <v>155</v>
      </c>
      <c r="FA10" s="23" t="s">
        <v>156</v>
      </c>
      <c r="FB10" s="24" t="s">
        <v>157</v>
      </c>
      <c r="FC10" s="23" t="s">
        <v>158</v>
      </c>
      <c r="FD10" s="24" t="s">
        <v>159</v>
      </c>
      <c r="FE10" s="24" t="s">
        <v>160</v>
      </c>
      <c r="FF10" s="24" t="s">
        <v>161</v>
      </c>
      <c r="FG10" s="24" t="s">
        <v>162</v>
      </c>
      <c r="FH10" s="23" t="s">
        <v>163</v>
      </c>
      <c r="FI10" s="24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3" t="s">
        <v>170</v>
      </c>
      <c r="FP10" s="24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3" t="s">
        <v>177</v>
      </c>
      <c r="FW10" s="24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3" t="s">
        <v>186</v>
      </c>
      <c r="GF10" s="24" t="s">
        <v>187</v>
      </c>
      <c r="GG10" s="23" t="s">
        <v>188</v>
      </c>
      <c r="GH10" s="24" t="s">
        <v>189</v>
      </c>
      <c r="GI10" s="24" t="s">
        <v>190</v>
      </c>
      <c r="GJ10" s="24" t="s">
        <v>191</v>
      </c>
      <c r="GK10" s="23" t="s">
        <v>192</v>
      </c>
      <c r="GL10" s="24" t="s">
        <v>193</v>
      </c>
      <c r="GM10" s="24" t="s">
        <v>194</v>
      </c>
      <c r="GN10" s="24" t="s">
        <v>195</v>
      </c>
      <c r="GO10" s="24" t="s">
        <v>196</v>
      </c>
      <c r="GP10" s="23" t="s">
        <v>197</v>
      </c>
      <c r="GQ10" s="37" t="s">
        <v>198</v>
      </c>
      <c r="GR10" s="37" t="s">
        <v>199</v>
      </c>
      <c r="GS10" s="38" t="s">
        <v>200</v>
      </c>
      <c r="GT10" s="37" t="s">
        <v>201</v>
      </c>
      <c r="GU10" s="39" t="s">
        <v>202</v>
      </c>
      <c r="GV10" s="39" t="s">
        <v>203</v>
      </c>
      <c r="GW10" s="40" t="s">
        <v>204</v>
      </c>
      <c r="GX10" s="40" t="s">
        <v>205</v>
      </c>
      <c r="GY10" s="41" t="s">
        <v>206</v>
      </c>
      <c r="GZ10" s="32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3" t="s">
        <v>227</v>
      </c>
      <c r="HU10" s="42" t="s">
        <v>228</v>
      </c>
      <c r="HV10" s="43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4" t="s">
        <v>235</v>
      </c>
      <c r="IC10" s="44" t="s">
        <v>236</v>
      </c>
      <c r="ID10" s="43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5" t="s">
        <v>245</v>
      </c>
      <c r="IM10" s="46"/>
    </row>
    <row r="11" spans="1:247" s="66" customFormat="1" ht="30" customHeight="1" x14ac:dyDescent="0.25">
      <c r="A11" s="47"/>
      <c r="B11" s="48"/>
      <c r="C11" s="49" t="s">
        <v>246</v>
      </c>
      <c r="D11" s="49" t="s">
        <v>247</v>
      </c>
      <c r="E11" s="50" t="s">
        <v>248</v>
      </c>
      <c r="F11" s="50" t="s">
        <v>249</v>
      </c>
      <c r="G11" s="50" t="s">
        <v>250</v>
      </c>
      <c r="H11" s="50" t="s">
        <v>251</v>
      </c>
      <c r="I11" s="50" t="s">
        <v>252</v>
      </c>
      <c r="J11" s="50" t="s">
        <v>253</v>
      </c>
      <c r="K11" s="51" t="s">
        <v>254</v>
      </c>
      <c r="L11" s="51" t="s">
        <v>255</v>
      </c>
      <c r="M11" s="51" t="s">
        <v>256</v>
      </c>
      <c r="N11" s="51" t="s">
        <v>257</v>
      </c>
      <c r="O11" s="49" t="s">
        <v>258</v>
      </c>
      <c r="P11" s="50" t="s">
        <v>259</v>
      </c>
      <c r="Q11" s="49" t="s">
        <v>260</v>
      </c>
      <c r="R11" s="50" t="s">
        <v>261</v>
      </c>
      <c r="S11" s="49" t="s">
        <v>262</v>
      </c>
      <c r="T11" s="50" t="s">
        <v>263</v>
      </c>
      <c r="U11" s="50" t="s">
        <v>264</v>
      </c>
      <c r="V11" s="52" t="s">
        <v>265</v>
      </c>
      <c r="W11" s="49" t="s">
        <v>266</v>
      </c>
      <c r="X11" s="53" t="s">
        <v>267</v>
      </c>
      <c r="Y11" s="53" t="s">
        <v>268</v>
      </c>
      <c r="Z11" s="53" t="s">
        <v>269</v>
      </c>
      <c r="AA11" s="53" t="s">
        <v>270</v>
      </c>
      <c r="AB11" s="49" t="s">
        <v>271</v>
      </c>
      <c r="AC11" s="50" t="s">
        <v>272</v>
      </c>
      <c r="AD11" s="49" t="s">
        <v>273</v>
      </c>
      <c r="AE11" s="54" t="s">
        <v>274</v>
      </c>
      <c r="AF11" s="54" t="s">
        <v>275</v>
      </c>
      <c r="AG11" s="54" t="s">
        <v>276</v>
      </c>
      <c r="AH11" s="49" t="s">
        <v>277</v>
      </c>
      <c r="AI11" s="50" t="s">
        <v>278</v>
      </c>
      <c r="AJ11" s="50" t="s">
        <v>279</v>
      </c>
      <c r="AK11" s="49" t="s">
        <v>280</v>
      </c>
      <c r="AL11" s="50" t="s">
        <v>281</v>
      </c>
      <c r="AM11" s="49" t="s">
        <v>282</v>
      </c>
      <c r="AN11" s="50" t="s">
        <v>283</v>
      </c>
      <c r="AO11" s="50" t="s">
        <v>284</v>
      </c>
      <c r="AP11" s="49" t="s">
        <v>285</v>
      </c>
      <c r="AQ11" s="50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5" t="s">
        <v>292</v>
      </c>
      <c r="AX11" s="55" t="s">
        <v>293</v>
      </c>
      <c r="AY11" s="55" t="s">
        <v>294</v>
      </c>
      <c r="AZ11" s="55" t="s">
        <v>295</v>
      </c>
      <c r="BA11" s="49" t="s">
        <v>296</v>
      </c>
      <c r="BB11" s="50" t="s">
        <v>297</v>
      </c>
      <c r="BC11" s="50" t="s">
        <v>298</v>
      </c>
      <c r="BD11" s="49" t="s">
        <v>299</v>
      </c>
      <c r="BE11" s="50" t="s">
        <v>300</v>
      </c>
      <c r="BF11" s="50" t="s">
        <v>301</v>
      </c>
      <c r="BG11" s="49" t="s">
        <v>302</v>
      </c>
      <c r="BH11" s="50" t="s">
        <v>303</v>
      </c>
      <c r="BI11" s="56" t="s">
        <v>304</v>
      </c>
      <c r="BJ11" s="52" t="s">
        <v>305</v>
      </c>
      <c r="BK11" s="49" t="s">
        <v>306</v>
      </c>
      <c r="BL11" s="50" t="s">
        <v>307</v>
      </c>
      <c r="BM11" s="50" t="s">
        <v>308</v>
      </c>
      <c r="BN11" s="49" t="s">
        <v>309</v>
      </c>
      <c r="BO11" s="50" t="s">
        <v>310</v>
      </c>
      <c r="BP11" s="49" t="s">
        <v>311</v>
      </c>
      <c r="BQ11" s="50" t="s">
        <v>312</v>
      </c>
      <c r="BR11" s="50" t="s">
        <v>313</v>
      </c>
      <c r="BS11" s="50" t="s">
        <v>314</v>
      </c>
      <c r="BT11" s="50" t="s">
        <v>315</v>
      </c>
      <c r="BU11" s="57" t="s">
        <v>316</v>
      </c>
      <c r="BV11" s="50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8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9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59" t="s">
        <v>358</v>
      </c>
      <c r="DL11" s="59" t="s">
        <v>359</v>
      </c>
      <c r="DM11" s="59" t="s">
        <v>360</v>
      </c>
      <c r="DN11" s="59" t="s">
        <v>361</v>
      </c>
      <c r="DO11" s="59" t="s">
        <v>362</v>
      </c>
      <c r="DP11" s="59" t="s">
        <v>363</v>
      </c>
      <c r="DQ11" s="59" t="s">
        <v>364</v>
      </c>
      <c r="DR11" s="59" t="s">
        <v>365</v>
      </c>
      <c r="DS11" s="59" t="s">
        <v>366</v>
      </c>
      <c r="DT11" s="59" t="s">
        <v>367</v>
      </c>
      <c r="DU11" s="59" t="s">
        <v>368</v>
      </c>
      <c r="DV11" s="59" t="s">
        <v>369</v>
      </c>
      <c r="DW11" s="49" t="s">
        <v>370</v>
      </c>
      <c r="DX11" s="50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49" t="s">
        <v>377</v>
      </c>
      <c r="EE11" s="50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60" t="s">
        <v>384</v>
      </c>
      <c r="EL11" s="49" t="s">
        <v>385</v>
      </c>
      <c r="EM11" s="50" t="s">
        <v>386</v>
      </c>
      <c r="EN11" s="50" t="s">
        <v>387</v>
      </c>
      <c r="EO11" s="49" t="s">
        <v>388</v>
      </c>
      <c r="EP11" s="50" t="s">
        <v>389</v>
      </c>
      <c r="EQ11" s="49" t="s">
        <v>390</v>
      </c>
      <c r="ER11" s="50" t="s">
        <v>391</v>
      </c>
      <c r="ES11" s="49" t="s">
        <v>392</v>
      </c>
      <c r="ET11" s="50" t="s">
        <v>393</v>
      </c>
      <c r="EU11" s="50" t="s">
        <v>394</v>
      </c>
      <c r="EV11" s="50" t="s">
        <v>395</v>
      </c>
      <c r="EW11" s="49" t="s">
        <v>396</v>
      </c>
      <c r="EX11" s="50" t="s">
        <v>397</v>
      </c>
      <c r="EY11" s="49" t="s">
        <v>398</v>
      </c>
      <c r="EZ11" s="50" t="s">
        <v>399</v>
      </c>
      <c r="FA11" s="49" t="s">
        <v>400</v>
      </c>
      <c r="FB11" s="50" t="s">
        <v>401</v>
      </c>
      <c r="FC11" s="49" t="s">
        <v>402</v>
      </c>
      <c r="FD11" s="50" t="s">
        <v>403</v>
      </c>
      <c r="FE11" s="50" t="s">
        <v>404</v>
      </c>
      <c r="FF11" s="50" t="s">
        <v>405</v>
      </c>
      <c r="FG11" s="50" t="s">
        <v>406</v>
      </c>
      <c r="FH11" s="49" t="s">
        <v>407</v>
      </c>
      <c r="FI11" s="50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49" t="s">
        <v>414</v>
      </c>
      <c r="FP11" s="50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49" t="s">
        <v>421</v>
      </c>
      <c r="FW11" s="50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49" t="s">
        <v>430</v>
      </c>
      <c r="GF11" s="50" t="s">
        <v>431</v>
      </c>
      <c r="GG11" s="49" t="s">
        <v>432</v>
      </c>
      <c r="GH11" s="50" t="s">
        <v>433</v>
      </c>
      <c r="GI11" s="50" t="s">
        <v>434</v>
      </c>
      <c r="GJ11" s="50" t="s">
        <v>435</v>
      </c>
      <c r="GK11" s="49" t="s">
        <v>436</v>
      </c>
      <c r="GL11" s="50" t="s">
        <v>437</v>
      </c>
      <c r="GM11" s="50" t="s">
        <v>438</v>
      </c>
      <c r="GN11" s="50" t="s">
        <v>439</v>
      </c>
      <c r="GO11" s="50" t="s">
        <v>440</v>
      </c>
      <c r="GP11" s="49" t="s">
        <v>441</v>
      </c>
      <c r="GQ11" s="53" t="s">
        <v>442</v>
      </c>
      <c r="GR11" s="53" t="s">
        <v>443</v>
      </c>
      <c r="GS11" s="61" t="s">
        <v>444</v>
      </c>
      <c r="GT11" s="53" t="s">
        <v>445</v>
      </c>
      <c r="GU11" s="53" t="s">
        <v>446</v>
      </c>
      <c r="GV11" s="53" t="s">
        <v>447</v>
      </c>
      <c r="GW11" s="62" t="s">
        <v>448</v>
      </c>
      <c r="GX11" s="62" t="s">
        <v>449</v>
      </c>
      <c r="GY11" s="63" t="s">
        <v>450</v>
      </c>
      <c r="GZ11" s="64" t="s">
        <v>451</v>
      </c>
      <c r="HA11" s="64" t="s">
        <v>452</v>
      </c>
      <c r="HB11" s="64" t="s">
        <v>453</v>
      </c>
      <c r="HC11" s="64" t="s">
        <v>454</v>
      </c>
      <c r="HD11" s="64" t="s">
        <v>455</v>
      </c>
      <c r="HE11" s="64" t="s">
        <v>456</v>
      </c>
      <c r="HF11" s="64" t="s">
        <v>457</v>
      </c>
      <c r="HG11" s="64" t="s">
        <v>458</v>
      </c>
      <c r="HH11" s="64" t="s">
        <v>459</v>
      </c>
      <c r="HI11" s="64" t="s">
        <v>460</v>
      </c>
      <c r="HJ11" s="64" t="s">
        <v>461</v>
      </c>
      <c r="HK11" s="64" t="s">
        <v>462</v>
      </c>
      <c r="HL11" s="64" t="s">
        <v>463</v>
      </c>
      <c r="HM11" s="64" t="s">
        <v>464</v>
      </c>
      <c r="HN11" s="64" t="s">
        <v>465</v>
      </c>
      <c r="HO11" s="64" t="s">
        <v>466</v>
      </c>
      <c r="HP11" s="64" t="s">
        <v>467</v>
      </c>
      <c r="HQ11" s="64" t="s">
        <v>468</v>
      </c>
      <c r="HR11" s="64" t="s">
        <v>469</v>
      </c>
      <c r="HS11" s="64" t="s">
        <v>470</v>
      </c>
      <c r="HT11" s="64" t="s">
        <v>471</v>
      </c>
      <c r="HU11" s="49" t="s">
        <v>472</v>
      </c>
      <c r="HV11" s="50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2" t="s">
        <v>485</v>
      </c>
      <c r="II11" s="52" t="s">
        <v>486</v>
      </c>
      <c r="IJ11" s="52" t="s">
        <v>487</v>
      </c>
      <c r="IK11" s="52" t="s">
        <v>488</v>
      </c>
      <c r="IL11" s="65"/>
      <c r="IM11" s="4"/>
    </row>
    <row r="12" spans="1:247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v>11</v>
      </c>
      <c r="L12" s="68">
        <v>12</v>
      </c>
      <c r="M12" s="67">
        <v>13</v>
      </c>
      <c r="N12" s="68">
        <v>14</v>
      </c>
      <c r="O12" s="67">
        <v>15</v>
      </c>
      <c r="P12" s="68">
        <v>16</v>
      </c>
      <c r="Q12" s="67">
        <v>17</v>
      </c>
      <c r="R12" s="68">
        <v>18</v>
      </c>
      <c r="S12" s="67">
        <v>19</v>
      </c>
      <c r="T12" s="68">
        <v>20</v>
      </c>
      <c r="U12" s="67">
        <v>21</v>
      </c>
      <c r="V12" s="68">
        <v>22</v>
      </c>
      <c r="W12" s="67">
        <v>23</v>
      </c>
      <c r="X12" s="68">
        <v>24</v>
      </c>
      <c r="Y12" s="67"/>
      <c r="Z12" s="67"/>
      <c r="AA12" s="67"/>
      <c r="AB12" s="67">
        <v>25</v>
      </c>
      <c r="AC12" s="68">
        <v>26</v>
      </c>
      <c r="AD12" s="67">
        <v>27</v>
      </c>
      <c r="AE12" s="68">
        <v>28</v>
      </c>
      <c r="AF12" s="67">
        <v>29</v>
      </c>
      <c r="AG12" s="68">
        <v>30</v>
      </c>
      <c r="AH12" s="67">
        <v>31</v>
      </c>
      <c r="AI12" s="68">
        <v>32</v>
      </c>
      <c r="AJ12" s="67">
        <v>33</v>
      </c>
      <c r="AK12" s="68">
        <v>34</v>
      </c>
      <c r="AL12" s="67">
        <v>35</v>
      </c>
      <c r="AM12" s="68">
        <v>36</v>
      </c>
      <c r="AN12" s="67">
        <v>37</v>
      </c>
      <c r="AO12" s="68">
        <v>38</v>
      </c>
      <c r="AP12" s="67">
        <v>39</v>
      </c>
      <c r="AQ12" s="68">
        <v>40</v>
      </c>
      <c r="AR12" s="67">
        <v>41</v>
      </c>
      <c r="AS12" s="68">
        <v>42</v>
      </c>
      <c r="AT12" s="67">
        <v>43</v>
      </c>
      <c r="AU12" s="68">
        <v>44</v>
      </c>
      <c r="AV12" s="67">
        <v>45</v>
      </c>
      <c r="AW12" s="67"/>
      <c r="AX12" s="67"/>
      <c r="AY12" s="67"/>
      <c r="AZ12" s="67"/>
      <c r="BA12" s="68">
        <v>48</v>
      </c>
      <c r="BB12" s="67">
        <v>49</v>
      </c>
      <c r="BC12" s="68">
        <v>50</v>
      </c>
      <c r="BD12" s="68">
        <v>52</v>
      </c>
      <c r="BE12" s="67">
        <v>53</v>
      </c>
      <c r="BF12" s="68">
        <v>54</v>
      </c>
      <c r="BG12" s="67">
        <v>55</v>
      </c>
      <c r="BH12" s="68">
        <v>56</v>
      </c>
      <c r="BI12" s="67">
        <v>57</v>
      </c>
      <c r="BJ12" s="68">
        <v>58</v>
      </c>
      <c r="BK12" s="67">
        <v>59</v>
      </c>
      <c r="BL12" s="68">
        <v>60</v>
      </c>
      <c r="BM12" s="67">
        <v>61</v>
      </c>
      <c r="BN12" s="68">
        <v>62</v>
      </c>
      <c r="BO12" s="67">
        <v>63</v>
      </c>
      <c r="BP12" s="68">
        <v>64</v>
      </c>
      <c r="BQ12" s="67">
        <v>65</v>
      </c>
      <c r="BR12" s="68">
        <v>66</v>
      </c>
      <c r="BS12" s="67">
        <v>67</v>
      </c>
      <c r="BT12" s="68">
        <v>68</v>
      </c>
      <c r="BU12" s="67">
        <v>69</v>
      </c>
      <c r="BV12" s="68">
        <v>70</v>
      </c>
      <c r="BW12" s="67">
        <v>71</v>
      </c>
      <c r="BX12" s="68">
        <v>72</v>
      </c>
      <c r="BY12" s="67">
        <v>73</v>
      </c>
      <c r="BZ12" s="68">
        <v>74</v>
      </c>
      <c r="CA12" s="67">
        <v>75</v>
      </c>
      <c r="CB12" s="68">
        <v>76</v>
      </c>
      <c r="CC12" s="67">
        <v>77</v>
      </c>
      <c r="CD12" s="68">
        <v>78</v>
      </c>
      <c r="CE12" s="67">
        <v>79</v>
      </c>
      <c r="CF12" s="68">
        <v>80</v>
      </c>
      <c r="CG12" s="67">
        <v>81</v>
      </c>
      <c r="CH12" s="68">
        <v>82</v>
      </c>
      <c r="CI12" s="67">
        <v>83</v>
      </c>
      <c r="CJ12" s="68">
        <v>84</v>
      </c>
      <c r="CK12" s="67">
        <v>85</v>
      </c>
      <c r="CL12" s="68">
        <v>86</v>
      </c>
      <c r="CM12" s="67">
        <v>87</v>
      </c>
      <c r="CN12" s="68">
        <v>88</v>
      </c>
      <c r="CO12" s="67">
        <v>89</v>
      </c>
      <c r="CP12" s="68">
        <v>90</v>
      </c>
      <c r="CQ12" s="67">
        <v>91</v>
      </c>
      <c r="CR12" s="67"/>
      <c r="CS12" s="67"/>
      <c r="CT12" s="68">
        <v>92</v>
      </c>
      <c r="CU12" s="67">
        <v>93</v>
      </c>
      <c r="CV12" s="68">
        <v>94</v>
      </c>
      <c r="CW12" s="67">
        <v>95</v>
      </c>
      <c r="CX12" s="68">
        <v>96</v>
      </c>
      <c r="CY12" s="67">
        <v>97</v>
      </c>
      <c r="CZ12" s="68">
        <v>98</v>
      </c>
      <c r="DA12" s="67">
        <v>99</v>
      </c>
      <c r="DB12" s="68">
        <v>100</v>
      </c>
      <c r="DC12" s="67">
        <v>101</v>
      </c>
      <c r="DD12" s="68">
        <v>102</v>
      </c>
      <c r="DE12" s="67">
        <v>103</v>
      </c>
      <c r="DF12" s="68">
        <v>104</v>
      </c>
      <c r="DG12" s="67">
        <v>105</v>
      </c>
      <c r="DH12" s="68">
        <v>106</v>
      </c>
      <c r="DI12" s="67">
        <v>107</v>
      </c>
      <c r="DJ12" s="68">
        <v>108</v>
      </c>
      <c r="DK12" s="67">
        <v>109</v>
      </c>
      <c r="DL12" s="68">
        <v>110</v>
      </c>
      <c r="DM12" s="67">
        <v>111</v>
      </c>
      <c r="DN12" s="68">
        <v>112</v>
      </c>
      <c r="DO12" s="67">
        <v>113</v>
      </c>
      <c r="DP12" s="68">
        <v>114</v>
      </c>
      <c r="DQ12" s="67">
        <v>115</v>
      </c>
      <c r="DR12" s="68">
        <v>116</v>
      </c>
      <c r="DS12" s="67"/>
      <c r="DT12" s="67"/>
      <c r="DU12" s="67"/>
      <c r="DV12" s="67">
        <v>117</v>
      </c>
      <c r="DW12" s="68">
        <v>118</v>
      </c>
      <c r="DX12" s="67">
        <v>119</v>
      </c>
      <c r="DY12" s="68">
        <v>120</v>
      </c>
      <c r="DZ12" s="67">
        <v>121</v>
      </c>
      <c r="EA12" s="68">
        <v>122</v>
      </c>
      <c r="EB12" s="67">
        <v>123</v>
      </c>
      <c r="EC12" s="68">
        <v>124</v>
      </c>
      <c r="ED12" s="67">
        <v>125</v>
      </c>
      <c r="EE12" s="68">
        <v>126</v>
      </c>
      <c r="EF12" s="67">
        <v>127</v>
      </c>
      <c r="EG12" s="68">
        <v>128</v>
      </c>
      <c r="EH12" s="67">
        <v>129</v>
      </c>
      <c r="EI12" s="68">
        <v>130</v>
      </c>
      <c r="EJ12" s="67">
        <v>131</v>
      </c>
      <c r="EK12" s="67"/>
      <c r="EL12" s="68">
        <v>132</v>
      </c>
      <c r="EM12" s="67">
        <v>133</v>
      </c>
      <c r="EN12" s="68">
        <v>134</v>
      </c>
      <c r="EO12" s="67">
        <v>135</v>
      </c>
      <c r="EP12" s="68">
        <v>136</v>
      </c>
      <c r="EQ12" s="67">
        <v>137</v>
      </c>
      <c r="ER12" s="68">
        <v>138</v>
      </c>
      <c r="ES12" s="67">
        <v>139</v>
      </c>
      <c r="ET12" s="68">
        <v>140</v>
      </c>
      <c r="EU12" s="67">
        <v>141</v>
      </c>
      <c r="EV12" s="68">
        <v>142</v>
      </c>
      <c r="EW12" s="67">
        <v>143</v>
      </c>
      <c r="EX12" s="68">
        <v>144</v>
      </c>
      <c r="EY12" s="67">
        <v>145</v>
      </c>
      <c r="EZ12" s="68">
        <v>146</v>
      </c>
      <c r="FA12" s="67">
        <v>147</v>
      </c>
      <c r="FB12" s="68">
        <v>148</v>
      </c>
      <c r="FC12" s="67">
        <v>149</v>
      </c>
      <c r="FD12" s="68">
        <v>150</v>
      </c>
      <c r="FE12" s="67">
        <v>151</v>
      </c>
      <c r="FF12" s="68">
        <v>152</v>
      </c>
      <c r="FG12" s="67">
        <v>153</v>
      </c>
      <c r="FH12" s="68">
        <v>154</v>
      </c>
      <c r="FI12" s="67">
        <v>155</v>
      </c>
      <c r="FJ12" s="68">
        <v>156</v>
      </c>
      <c r="FK12" s="67">
        <v>157</v>
      </c>
      <c r="FL12" s="68">
        <v>158</v>
      </c>
      <c r="FM12" s="67">
        <v>159</v>
      </c>
      <c r="FN12" s="68">
        <v>160</v>
      </c>
      <c r="FO12" s="67">
        <v>161</v>
      </c>
      <c r="FP12" s="68">
        <v>162</v>
      </c>
      <c r="FQ12" s="67">
        <v>163</v>
      </c>
      <c r="FR12" s="68">
        <v>164</v>
      </c>
      <c r="FS12" s="67">
        <v>165</v>
      </c>
      <c r="FT12" s="68">
        <v>166</v>
      </c>
      <c r="FU12" s="67">
        <v>167</v>
      </c>
      <c r="FV12" s="68">
        <v>168</v>
      </c>
      <c r="FW12" s="67">
        <v>169</v>
      </c>
      <c r="FX12" s="68">
        <v>170</v>
      </c>
      <c r="FY12" s="67">
        <v>171</v>
      </c>
      <c r="FZ12" s="68">
        <v>172</v>
      </c>
      <c r="GA12" s="67">
        <v>173</v>
      </c>
      <c r="GB12" s="68">
        <v>174</v>
      </c>
      <c r="GC12" s="67">
        <v>175</v>
      </c>
      <c r="GD12" s="68">
        <v>176</v>
      </c>
      <c r="GE12" s="67">
        <v>177</v>
      </c>
      <c r="GF12" s="68">
        <v>178</v>
      </c>
      <c r="GG12" s="67">
        <v>179</v>
      </c>
      <c r="GH12" s="68">
        <v>180</v>
      </c>
      <c r="GI12" s="67">
        <v>181</v>
      </c>
      <c r="GJ12" s="68">
        <v>182</v>
      </c>
      <c r="GK12" s="67">
        <v>183</v>
      </c>
      <c r="GL12" s="68">
        <v>184</v>
      </c>
      <c r="GM12" s="67">
        <v>185</v>
      </c>
      <c r="GN12" s="68">
        <v>186</v>
      </c>
      <c r="GO12" s="67">
        <v>187</v>
      </c>
      <c r="GP12" s="68">
        <v>188</v>
      </c>
      <c r="GQ12" s="67">
        <v>189</v>
      </c>
      <c r="GR12" s="68">
        <v>190</v>
      </c>
      <c r="GS12" s="67"/>
      <c r="GT12" s="67">
        <v>191</v>
      </c>
      <c r="GU12" s="68">
        <v>192</v>
      </c>
      <c r="GV12" s="67">
        <v>193</v>
      </c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>
        <v>195</v>
      </c>
      <c r="HV12" s="68">
        <v>196</v>
      </c>
      <c r="HW12" s="67">
        <v>197</v>
      </c>
      <c r="HX12" s="68">
        <v>198</v>
      </c>
      <c r="HY12" s="67">
        <v>199</v>
      </c>
      <c r="HZ12" s="68">
        <v>200</v>
      </c>
      <c r="IA12" s="67">
        <v>201</v>
      </c>
      <c r="IB12" s="68">
        <v>202</v>
      </c>
      <c r="IC12" s="67">
        <v>203</v>
      </c>
      <c r="ID12" s="68">
        <v>204</v>
      </c>
      <c r="IE12" s="67">
        <v>205</v>
      </c>
      <c r="IF12" s="68">
        <v>206</v>
      </c>
      <c r="IG12" s="67">
        <v>207</v>
      </c>
      <c r="IH12" s="68">
        <v>208</v>
      </c>
      <c r="II12" s="67">
        <v>209</v>
      </c>
      <c r="IJ12" s="68">
        <v>210</v>
      </c>
      <c r="IK12" s="67">
        <v>211</v>
      </c>
      <c r="IL12" s="69">
        <v>212</v>
      </c>
      <c r="IM12" s="70"/>
    </row>
    <row r="13" spans="1:247" ht="37.5" x14ac:dyDescent="0.3">
      <c r="A13" s="72">
        <v>1</v>
      </c>
      <c r="B13" s="73" t="s">
        <v>489</v>
      </c>
      <c r="C13" s="74">
        <v>0</v>
      </c>
      <c r="D13" s="74">
        <f>SUM(E13:N13)</f>
        <v>285</v>
      </c>
      <c r="E13" s="75">
        <v>124</v>
      </c>
      <c r="F13" s="75">
        <v>0</v>
      </c>
      <c r="G13" s="75">
        <v>0</v>
      </c>
      <c r="H13" s="75">
        <v>0</v>
      </c>
      <c r="I13" s="75">
        <v>13</v>
      </c>
      <c r="J13" s="75">
        <v>0</v>
      </c>
      <c r="K13" s="75">
        <v>22</v>
      </c>
      <c r="L13" s="75">
        <v>0</v>
      </c>
      <c r="M13" s="75">
        <v>45</v>
      </c>
      <c r="N13" s="75">
        <v>81</v>
      </c>
      <c r="O13" s="74">
        <f>P13</f>
        <v>0</v>
      </c>
      <c r="P13" s="75">
        <v>0</v>
      </c>
      <c r="Q13" s="74">
        <f>R13</f>
        <v>59</v>
      </c>
      <c r="R13" s="75">
        <v>59</v>
      </c>
      <c r="S13" s="74">
        <f>SUM(T13:V13)</f>
        <v>0</v>
      </c>
      <c r="T13" s="75">
        <v>0</v>
      </c>
      <c r="U13" s="75">
        <v>0</v>
      </c>
      <c r="V13" s="75">
        <v>0</v>
      </c>
      <c r="W13" s="74">
        <f>X13+Y13+Z13+AA13</f>
        <v>0</v>
      </c>
      <c r="X13" s="75">
        <v>0</v>
      </c>
      <c r="Y13" s="75">
        <v>0</v>
      </c>
      <c r="Z13" s="75">
        <v>0</v>
      </c>
      <c r="AA13" s="75">
        <v>0</v>
      </c>
      <c r="AB13" s="74">
        <f>AC13</f>
        <v>0</v>
      </c>
      <c r="AC13" s="75">
        <v>0</v>
      </c>
      <c r="AD13" s="74">
        <f>SUM(AE13:AG13)</f>
        <v>0</v>
      </c>
      <c r="AE13" s="75">
        <v>0</v>
      </c>
      <c r="AF13" s="75">
        <v>0</v>
      </c>
      <c r="AG13" s="75">
        <v>0</v>
      </c>
      <c r="AH13" s="74">
        <f>SUM(AI13:AJ13)</f>
        <v>0</v>
      </c>
      <c r="AI13" s="75">
        <v>0</v>
      </c>
      <c r="AJ13" s="75">
        <v>0</v>
      </c>
      <c r="AK13" s="74">
        <f>AL13</f>
        <v>0</v>
      </c>
      <c r="AL13" s="75">
        <f>'[2]2023_ДС_пмсп_вТП'!AL13+'[2]2023_ДС_спец_вТП'!AL13</f>
        <v>0</v>
      </c>
      <c r="AM13" s="74">
        <f>SUM(AN13:AO13)</f>
        <v>0</v>
      </c>
      <c r="AN13" s="75">
        <v>0</v>
      </c>
      <c r="AO13" s="75">
        <v>0</v>
      </c>
      <c r="AP13" s="74">
        <f>SUM(AQ13:AZ13)</f>
        <v>0</v>
      </c>
      <c r="AQ13" s="75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4">
        <f>SUM(BB13:BC13)</f>
        <v>39</v>
      </c>
      <c r="BB13" s="75">
        <v>39</v>
      </c>
      <c r="BC13" s="75">
        <v>0</v>
      </c>
      <c r="BD13" s="74">
        <f>SUM(BE13:BF13)</f>
        <v>0</v>
      </c>
      <c r="BE13" s="75">
        <v>0</v>
      </c>
      <c r="BF13" s="75">
        <v>0</v>
      </c>
      <c r="BG13" s="74">
        <f>SUM(BH13:BJ13)</f>
        <v>19</v>
      </c>
      <c r="BH13" s="75">
        <v>19</v>
      </c>
      <c r="BI13" s="75">
        <v>0</v>
      </c>
      <c r="BJ13" s="75">
        <v>0</v>
      </c>
      <c r="BK13" s="74">
        <f>SUM(BL13:BM13)</f>
        <v>110</v>
      </c>
      <c r="BL13" s="75">
        <v>110</v>
      </c>
      <c r="BM13" s="75">
        <v>0</v>
      </c>
      <c r="BN13" s="74">
        <f>BO13</f>
        <v>0</v>
      </c>
      <c r="BO13" s="75">
        <v>0</v>
      </c>
      <c r="BP13" s="74">
        <f>SUM(BQ13:BT13)</f>
        <v>7</v>
      </c>
      <c r="BQ13" s="75">
        <v>1</v>
      </c>
      <c r="BR13" s="76">
        <v>0</v>
      </c>
      <c r="BS13" s="75">
        <v>0</v>
      </c>
      <c r="BT13" s="75">
        <v>6</v>
      </c>
      <c r="BU13" s="77">
        <f>SUM(BV13:DV13)</f>
        <v>698</v>
      </c>
      <c r="BV13" s="75">
        <v>0</v>
      </c>
      <c r="BW13" s="75">
        <v>0</v>
      </c>
      <c r="BX13" s="75">
        <v>0</v>
      </c>
      <c r="BY13" s="75">
        <v>0</v>
      </c>
      <c r="BZ13" s="75">
        <v>0</v>
      </c>
      <c r="CA13" s="77">
        <v>230</v>
      </c>
      <c r="CB13" s="77">
        <v>5</v>
      </c>
      <c r="CC13" s="77">
        <v>448</v>
      </c>
      <c r="CD13" s="75">
        <v>0</v>
      </c>
      <c r="CE13" s="77">
        <v>11</v>
      </c>
      <c r="CF13" s="75">
        <v>0</v>
      </c>
      <c r="CG13" s="77">
        <v>4</v>
      </c>
      <c r="CH13" s="75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4">
        <f>SUM(DX13:EC13)</f>
        <v>18</v>
      </c>
      <c r="DX13" s="75">
        <v>9</v>
      </c>
      <c r="DY13" s="75">
        <v>9</v>
      </c>
      <c r="DZ13" s="75">
        <v>0</v>
      </c>
      <c r="EA13" s="75">
        <v>0</v>
      </c>
      <c r="EB13" s="75">
        <v>0</v>
      </c>
      <c r="EC13" s="75">
        <v>0</v>
      </c>
      <c r="ED13" s="74">
        <f>SUM(EE13:EK13)</f>
        <v>0</v>
      </c>
      <c r="EE13" s="75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4">
        <f>SUM(EM13:EN13)</f>
        <v>0</v>
      </c>
      <c r="EM13" s="75">
        <v>0</v>
      </c>
      <c r="EN13" s="75">
        <v>0</v>
      </c>
      <c r="EO13" s="74">
        <f>EP13</f>
        <v>50</v>
      </c>
      <c r="EP13" s="75">
        <v>50</v>
      </c>
      <c r="EQ13" s="74">
        <f>ER13</f>
        <v>0</v>
      </c>
      <c r="ER13" s="75">
        <v>0</v>
      </c>
      <c r="ES13" s="74">
        <f>SUM(ET13:EV13)</f>
        <v>0</v>
      </c>
      <c r="ET13" s="75">
        <v>0</v>
      </c>
      <c r="EU13" s="75">
        <v>0</v>
      </c>
      <c r="EV13" s="75">
        <v>0</v>
      </c>
      <c r="EW13" s="74">
        <f>EX13</f>
        <v>0</v>
      </c>
      <c r="EX13" s="75">
        <v>0</v>
      </c>
      <c r="EY13" s="74">
        <f>EZ13</f>
        <v>0</v>
      </c>
      <c r="EZ13" s="75">
        <v>0</v>
      </c>
      <c r="FA13" s="74">
        <f>FB13</f>
        <v>0</v>
      </c>
      <c r="FB13" s="75">
        <v>0</v>
      </c>
      <c r="FC13" s="74">
        <f>SUM(FD13:FG13)</f>
        <v>27</v>
      </c>
      <c r="FD13" s="75">
        <v>0</v>
      </c>
      <c r="FE13" s="75">
        <v>0</v>
      </c>
      <c r="FF13" s="75">
        <v>0</v>
      </c>
      <c r="FG13" s="75">
        <v>27</v>
      </c>
      <c r="FH13" s="74">
        <f>SUM(FI13:FN13)</f>
        <v>25</v>
      </c>
      <c r="FI13" s="75">
        <v>0</v>
      </c>
      <c r="FJ13" s="75">
        <v>10</v>
      </c>
      <c r="FK13" s="75">
        <v>0</v>
      </c>
      <c r="FL13" s="75">
        <v>15</v>
      </c>
      <c r="FM13" s="75">
        <v>0</v>
      </c>
      <c r="FN13" s="75">
        <v>0</v>
      </c>
      <c r="FO13" s="74">
        <f>SUM(FP13:FU13)</f>
        <v>20</v>
      </c>
      <c r="FP13" s="75">
        <v>0</v>
      </c>
      <c r="FQ13" s="75">
        <v>10</v>
      </c>
      <c r="FR13" s="75">
        <v>10</v>
      </c>
      <c r="FS13" s="75">
        <v>0</v>
      </c>
      <c r="FT13" s="75">
        <v>0</v>
      </c>
      <c r="FU13" s="75">
        <v>0</v>
      </c>
      <c r="FV13" s="74">
        <f>SUM(FW13:GD13)</f>
        <v>0</v>
      </c>
      <c r="FW13" s="75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4">
        <f>GF13</f>
        <v>0</v>
      </c>
      <c r="GF13" s="75">
        <f>'[2]2023_ДС_пмсп_вТП'!GI13+'[2]2023_ДС_спец_вТП'!GI13</f>
        <v>0</v>
      </c>
      <c r="GG13" s="74">
        <f>SUM(GH13:GJ13)</f>
        <v>0</v>
      </c>
      <c r="GH13" s="75">
        <v>0</v>
      </c>
      <c r="GI13" s="75">
        <v>0</v>
      </c>
      <c r="GJ13" s="75">
        <v>0</v>
      </c>
      <c r="GK13" s="74">
        <f>SUM(GL13:GO13)</f>
        <v>171</v>
      </c>
      <c r="GL13" s="75">
        <v>144</v>
      </c>
      <c r="GM13" s="75">
        <v>27</v>
      </c>
      <c r="GN13" s="75">
        <v>0</v>
      </c>
      <c r="GO13" s="75">
        <v>0</v>
      </c>
      <c r="GP13" s="74">
        <f>SUM(GQ13:HT13)</f>
        <v>105</v>
      </c>
      <c r="GQ13" s="75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0</v>
      </c>
      <c r="HE13" s="75">
        <v>0</v>
      </c>
      <c r="HF13" s="78">
        <v>16</v>
      </c>
      <c r="HG13" s="75">
        <v>0</v>
      </c>
      <c r="HH13" s="75">
        <v>0</v>
      </c>
      <c r="HI13" s="75">
        <v>0</v>
      </c>
      <c r="HJ13" s="78">
        <v>38</v>
      </c>
      <c r="HK13" s="78">
        <v>13</v>
      </c>
      <c r="HL13" s="75">
        <v>0</v>
      </c>
      <c r="HM13" s="75">
        <v>0</v>
      </c>
      <c r="HN13" s="78">
        <v>24</v>
      </c>
      <c r="HO13" s="78">
        <v>14</v>
      </c>
      <c r="HP13" s="75">
        <v>0</v>
      </c>
      <c r="HQ13" s="75">
        <v>0</v>
      </c>
      <c r="HR13" s="75">
        <v>0</v>
      </c>
      <c r="HS13" s="75">
        <v>0</v>
      </c>
      <c r="HT13" s="75">
        <v>0</v>
      </c>
      <c r="HU13" s="74">
        <f>SUM(HV13:IK13)</f>
        <v>0</v>
      </c>
      <c r="HV13" s="75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9">
        <f>C13+D13+O13+Q13+S13+W13+AB13+AD13+AH13+AK13+AM13+AP13+BA13+BD13+BG13+BK13+BN13+BP13+BU13+DW13+ED13+EL13+EO13+EQ13+ES13+EW13+EY13+FA13+FC13+FH13+FO13+FV13+GE13+GG13+GK13+GP13+HU13</f>
        <v>1633</v>
      </c>
      <c r="IM13" s="80"/>
    </row>
    <row r="14" spans="1:247" ht="37.5" x14ac:dyDescent="0.3">
      <c r="A14" s="72">
        <v>2</v>
      </c>
      <c r="B14" s="73" t="s">
        <v>490</v>
      </c>
      <c r="C14" s="74">
        <v>0</v>
      </c>
      <c r="D14" s="74">
        <f t="shared" ref="D14:D54" si="0">SUM(E14:N14)</f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4">
        <f t="shared" ref="O14:O54" si="1">P14</f>
        <v>11</v>
      </c>
      <c r="P14" s="75">
        <v>11</v>
      </c>
      <c r="Q14" s="74">
        <f t="shared" ref="Q14:Q54" si="2">R14</f>
        <v>0</v>
      </c>
      <c r="R14" s="75">
        <v>0</v>
      </c>
      <c r="S14" s="74">
        <f t="shared" ref="S14:S54" si="3">SUM(T14:V14)</f>
        <v>0</v>
      </c>
      <c r="T14" s="75">
        <v>0</v>
      </c>
      <c r="U14" s="75">
        <v>0</v>
      </c>
      <c r="V14" s="75">
        <v>0</v>
      </c>
      <c r="W14" s="74">
        <f t="shared" ref="W14:W54" si="4">X14+Y14+Z14+AA14</f>
        <v>14</v>
      </c>
      <c r="X14" s="75">
        <v>14</v>
      </c>
      <c r="Y14" s="75">
        <v>0</v>
      </c>
      <c r="Z14" s="75">
        <v>0</v>
      </c>
      <c r="AA14" s="75">
        <v>0</v>
      </c>
      <c r="AB14" s="74">
        <f t="shared" ref="AB14:AB54" si="5">AC14</f>
        <v>17</v>
      </c>
      <c r="AC14" s="75">
        <v>17</v>
      </c>
      <c r="AD14" s="74">
        <f t="shared" ref="AD14:AD54" si="6">SUM(AE14:AG14)</f>
        <v>0</v>
      </c>
      <c r="AE14" s="75">
        <v>0</v>
      </c>
      <c r="AF14" s="75">
        <v>0</v>
      </c>
      <c r="AG14" s="75">
        <v>0</v>
      </c>
      <c r="AH14" s="74">
        <f t="shared" ref="AH14:AH54" si="7">SUM(AI14:AJ14)</f>
        <v>0</v>
      </c>
      <c r="AI14" s="75">
        <v>0</v>
      </c>
      <c r="AJ14" s="75">
        <v>0</v>
      </c>
      <c r="AK14" s="74">
        <f t="shared" ref="AK14:AK54" si="8">AL14</f>
        <v>0</v>
      </c>
      <c r="AL14" s="75">
        <f>'[2]2023_ДС_пмсп_вТП'!AL14+'[2]2023_ДС_спец_вТП'!AL14</f>
        <v>0</v>
      </c>
      <c r="AM14" s="74">
        <f t="shared" ref="AM14:AM54" si="9">SUM(AN14:AO14)</f>
        <v>87</v>
      </c>
      <c r="AN14" s="75">
        <v>0</v>
      </c>
      <c r="AO14" s="75">
        <v>87</v>
      </c>
      <c r="AP14" s="74">
        <f>SUM(AQ14:AZ14)</f>
        <v>0</v>
      </c>
      <c r="AQ14" s="75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4">
        <f>SUM(BB14:BC14)</f>
        <v>0</v>
      </c>
      <c r="BB14" s="75">
        <v>0</v>
      </c>
      <c r="BC14" s="75">
        <v>0</v>
      </c>
      <c r="BD14" s="74">
        <f t="shared" ref="BD14:BD17" si="10">SUM(BE14:BF14)</f>
        <v>0</v>
      </c>
      <c r="BE14" s="75">
        <v>0</v>
      </c>
      <c r="BF14" s="75">
        <v>0</v>
      </c>
      <c r="BG14" s="74">
        <f t="shared" ref="BG14:BG54" si="11">SUM(BH14:BJ14)</f>
        <v>274</v>
      </c>
      <c r="BH14" s="75">
        <v>274</v>
      </c>
      <c r="BI14" s="75">
        <v>0</v>
      </c>
      <c r="BJ14" s="75">
        <v>0</v>
      </c>
      <c r="BK14" s="74">
        <f t="shared" ref="BK14:BK54" si="12">SUM(BL14:BM14)</f>
        <v>0</v>
      </c>
      <c r="BL14" s="75">
        <v>0</v>
      </c>
      <c r="BM14" s="75">
        <v>0</v>
      </c>
      <c r="BN14" s="74">
        <f t="shared" ref="BN14:BN54" si="13">BO14</f>
        <v>0</v>
      </c>
      <c r="BO14" s="75">
        <v>0</v>
      </c>
      <c r="BP14" s="74">
        <f t="shared" ref="BP14:BP54" si="14">SUM(BQ14:BT14)</f>
        <v>41</v>
      </c>
      <c r="BQ14" s="75">
        <v>0</v>
      </c>
      <c r="BR14" s="76">
        <v>36</v>
      </c>
      <c r="BS14" s="75">
        <v>0</v>
      </c>
      <c r="BT14" s="75">
        <v>5</v>
      </c>
      <c r="BU14" s="74">
        <f>SUM(BV14:DV14)</f>
        <v>0</v>
      </c>
      <c r="BV14" s="75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4">
        <f t="shared" ref="DW14:DW54" si="15">SUM(DX14:EC14)</f>
        <v>52</v>
      </c>
      <c r="DX14" s="75">
        <v>4</v>
      </c>
      <c r="DY14" s="75">
        <v>48</v>
      </c>
      <c r="DZ14" s="75">
        <v>0</v>
      </c>
      <c r="EA14" s="75">
        <v>0</v>
      </c>
      <c r="EB14" s="75">
        <v>0</v>
      </c>
      <c r="EC14" s="75">
        <v>0</v>
      </c>
      <c r="ED14" s="74">
        <f t="shared" ref="ED14:ED17" si="16">SUM(EE14:EK14)</f>
        <v>143</v>
      </c>
      <c r="EE14" s="75">
        <v>143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4">
        <f t="shared" ref="EL14:EL54" si="17">SUM(EM14:EN14)</f>
        <v>0</v>
      </c>
      <c r="EM14" s="75">
        <v>0</v>
      </c>
      <c r="EN14" s="75">
        <v>0</v>
      </c>
      <c r="EO14" s="74">
        <f t="shared" ref="EO14:EO54" si="18">EP14</f>
        <v>45</v>
      </c>
      <c r="EP14" s="75">
        <v>45</v>
      </c>
      <c r="EQ14" s="74">
        <f t="shared" ref="EQ14:EQ54" si="19">ER14</f>
        <v>0</v>
      </c>
      <c r="ER14" s="75">
        <v>0</v>
      </c>
      <c r="ES14" s="74">
        <f t="shared" ref="ES14:ES54" si="20">SUM(ET14:EV14)</f>
        <v>0</v>
      </c>
      <c r="ET14" s="75">
        <v>0</v>
      </c>
      <c r="EU14" s="75">
        <v>0</v>
      </c>
      <c r="EV14" s="75">
        <v>0</v>
      </c>
      <c r="EW14" s="74">
        <f t="shared" ref="EW14:EW54" si="21">EX14</f>
        <v>0</v>
      </c>
      <c r="EX14" s="75">
        <v>0</v>
      </c>
      <c r="EY14" s="74">
        <f t="shared" ref="EY14:EY54" si="22">EZ14</f>
        <v>0</v>
      </c>
      <c r="EZ14" s="75">
        <v>0</v>
      </c>
      <c r="FA14" s="74">
        <f t="shared" ref="FA14:FA54" si="23">FB14</f>
        <v>0</v>
      </c>
      <c r="FB14" s="75">
        <v>0</v>
      </c>
      <c r="FC14" s="74">
        <f t="shared" ref="FC14:FC54" si="24">SUM(FD14:FG14)</f>
        <v>0</v>
      </c>
      <c r="FD14" s="75">
        <v>0</v>
      </c>
      <c r="FE14" s="75">
        <v>0</v>
      </c>
      <c r="FF14" s="75">
        <v>0</v>
      </c>
      <c r="FG14" s="75">
        <v>0</v>
      </c>
      <c r="FH14" s="74">
        <f t="shared" ref="FH14:FH54" si="25">SUM(FI14:FN14)</f>
        <v>80</v>
      </c>
      <c r="FI14" s="75">
        <v>80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4">
        <f t="shared" ref="FO14:FO54" si="26">SUM(FP14:FU14)</f>
        <v>0</v>
      </c>
      <c r="FP14" s="75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4">
        <f t="shared" ref="FV14:FV54" si="27">SUM(FW14:GD14)</f>
        <v>0</v>
      </c>
      <c r="FW14" s="75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4">
        <f t="shared" ref="GE14:GE54" si="28">GF14</f>
        <v>0</v>
      </c>
      <c r="GF14" s="75">
        <f>'[2]2023_ДС_пмсп_вТП'!GI14+'[2]2023_ДС_спец_вТП'!GI14</f>
        <v>0</v>
      </c>
      <c r="GG14" s="74">
        <v>0</v>
      </c>
      <c r="GH14" s="75">
        <v>0</v>
      </c>
      <c r="GI14" s="75">
        <v>0</v>
      </c>
      <c r="GJ14" s="75">
        <v>0</v>
      </c>
      <c r="GK14" s="74">
        <f t="shared" ref="GK14:GK54" si="29">SUM(GL14:GO14)</f>
        <v>0</v>
      </c>
      <c r="GL14" s="75">
        <v>0</v>
      </c>
      <c r="GM14" s="75">
        <v>0</v>
      </c>
      <c r="GN14" s="75">
        <v>0</v>
      </c>
      <c r="GO14" s="75">
        <v>0</v>
      </c>
      <c r="GP14" s="74">
        <f>SUM(GQ14:HT14)</f>
        <v>157</v>
      </c>
      <c r="GQ14" s="75">
        <v>12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8">
        <v>24</v>
      </c>
      <c r="GX14" s="78">
        <v>24</v>
      </c>
      <c r="GY14" s="75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0</v>
      </c>
      <c r="HE14" s="75">
        <v>0</v>
      </c>
      <c r="HF14" s="78">
        <v>30</v>
      </c>
      <c r="HG14" s="75">
        <v>0</v>
      </c>
      <c r="HH14" s="78">
        <v>29</v>
      </c>
      <c r="HI14" s="78">
        <v>10</v>
      </c>
      <c r="HJ14" s="78">
        <v>10</v>
      </c>
      <c r="HK14" s="75">
        <v>0</v>
      </c>
      <c r="HL14" s="78">
        <v>10</v>
      </c>
      <c r="HM14" s="78">
        <v>8</v>
      </c>
      <c r="HN14" s="75">
        <v>0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4">
        <f t="shared" ref="HU14:HU54" si="30">SUM(HV14:IK14)</f>
        <v>0</v>
      </c>
      <c r="HV14" s="75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9">
        <f>C14+D14+O14+Q14+S14+W14+AB14+AD14+AH14+AK14+AM14+AP14+BA14+BD14+BG14+BK14+BN14+BP14+BU14+DW14+ED14+EL14+EO14+EQ14+ES14+EW14+EY14+FA14+FC14+FH14+FO14+FV14+GE14+GG14+GK14+GP14+HU14</f>
        <v>921</v>
      </c>
      <c r="IM14" s="80"/>
    </row>
    <row r="15" spans="1:247" ht="23.25" customHeight="1" x14ac:dyDescent="0.3">
      <c r="A15" s="72">
        <v>3</v>
      </c>
      <c r="B15" s="73" t="s">
        <v>491</v>
      </c>
      <c r="C15" s="74">
        <v>0</v>
      </c>
      <c r="D15" s="74">
        <f t="shared" si="0"/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4">
        <f t="shared" si="1"/>
        <v>0</v>
      </c>
      <c r="P15" s="75">
        <v>0</v>
      </c>
      <c r="Q15" s="74">
        <f t="shared" si="2"/>
        <v>0</v>
      </c>
      <c r="R15" s="75">
        <v>0</v>
      </c>
      <c r="S15" s="74">
        <f t="shared" si="3"/>
        <v>0</v>
      </c>
      <c r="T15" s="75">
        <v>0</v>
      </c>
      <c r="U15" s="75">
        <v>0</v>
      </c>
      <c r="V15" s="75">
        <v>0</v>
      </c>
      <c r="W15" s="74">
        <f t="shared" si="4"/>
        <v>0</v>
      </c>
      <c r="X15" s="75">
        <v>0</v>
      </c>
      <c r="Y15" s="75">
        <v>0</v>
      </c>
      <c r="Z15" s="75">
        <v>0</v>
      </c>
      <c r="AA15" s="75">
        <v>0</v>
      </c>
      <c r="AB15" s="74">
        <f t="shared" si="5"/>
        <v>0</v>
      </c>
      <c r="AC15" s="75">
        <v>0</v>
      </c>
      <c r="AD15" s="74">
        <f t="shared" si="6"/>
        <v>0</v>
      </c>
      <c r="AE15" s="75">
        <v>0</v>
      </c>
      <c r="AF15" s="75">
        <v>0</v>
      </c>
      <c r="AG15" s="75">
        <v>0</v>
      </c>
      <c r="AH15" s="74">
        <f t="shared" si="7"/>
        <v>0</v>
      </c>
      <c r="AI15" s="75">
        <v>0</v>
      </c>
      <c r="AJ15" s="75">
        <v>0</v>
      </c>
      <c r="AK15" s="74">
        <f t="shared" si="8"/>
        <v>0</v>
      </c>
      <c r="AL15" s="75">
        <f>'[2]2023_ДС_пмсп_вТП'!AL15+'[2]2023_ДС_спец_вТП'!AL15</f>
        <v>0</v>
      </c>
      <c r="AM15" s="74">
        <f t="shared" si="9"/>
        <v>0</v>
      </c>
      <c r="AN15" s="75">
        <v>0</v>
      </c>
      <c r="AO15" s="75">
        <v>0</v>
      </c>
      <c r="AP15" s="74">
        <f>SUM(AQ15:AZ15)</f>
        <v>0</v>
      </c>
      <c r="AQ15" s="75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4">
        <f>SUM(BB15:BC15)</f>
        <v>0</v>
      </c>
      <c r="BB15" s="75">
        <v>0</v>
      </c>
      <c r="BC15" s="75">
        <v>0</v>
      </c>
      <c r="BD15" s="74">
        <f t="shared" si="10"/>
        <v>0</v>
      </c>
      <c r="BE15" s="75">
        <v>0</v>
      </c>
      <c r="BF15" s="75">
        <v>0</v>
      </c>
      <c r="BG15" s="74">
        <f t="shared" si="11"/>
        <v>0</v>
      </c>
      <c r="BH15" s="75">
        <v>0</v>
      </c>
      <c r="BI15" s="75">
        <v>0</v>
      </c>
      <c r="BJ15" s="75">
        <v>0</v>
      </c>
      <c r="BK15" s="74">
        <f t="shared" si="12"/>
        <v>0</v>
      </c>
      <c r="BL15" s="75">
        <v>0</v>
      </c>
      <c r="BM15" s="75">
        <v>0</v>
      </c>
      <c r="BN15" s="74">
        <f t="shared" si="13"/>
        <v>0</v>
      </c>
      <c r="BO15" s="75">
        <v>0</v>
      </c>
      <c r="BP15" s="74">
        <f t="shared" si="14"/>
        <v>0</v>
      </c>
      <c r="BQ15" s="75">
        <v>0</v>
      </c>
      <c r="BR15" s="75">
        <v>0</v>
      </c>
      <c r="BS15" s="75">
        <v>0</v>
      </c>
      <c r="BT15" s="75">
        <v>0</v>
      </c>
      <c r="BU15" s="77">
        <f>SUM(BV15:DV15)</f>
        <v>7508</v>
      </c>
      <c r="BV15" s="75">
        <v>0</v>
      </c>
      <c r="BW15" s="75">
        <v>0</v>
      </c>
      <c r="BX15" s="75">
        <v>0</v>
      </c>
      <c r="BY15" s="75">
        <v>0</v>
      </c>
      <c r="BZ15" s="75">
        <v>0</v>
      </c>
      <c r="CA15" s="75">
        <v>162</v>
      </c>
      <c r="CB15" s="75">
        <v>314</v>
      </c>
      <c r="CC15" s="75">
        <v>688</v>
      </c>
      <c r="CD15" s="75">
        <v>116</v>
      </c>
      <c r="CE15" s="75">
        <v>880</v>
      </c>
      <c r="CF15" s="75">
        <v>130</v>
      </c>
      <c r="CG15" s="75">
        <v>606</v>
      </c>
      <c r="CH15" s="75">
        <v>241</v>
      </c>
      <c r="CI15" s="75">
        <v>462</v>
      </c>
      <c r="CJ15" s="75">
        <v>203</v>
      </c>
      <c r="CK15" s="75">
        <v>452</v>
      </c>
      <c r="CL15" s="77">
        <v>235</v>
      </c>
      <c r="CM15" s="77">
        <v>916</v>
      </c>
      <c r="CN15" s="77">
        <v>260</v>
      </c>
      <c r="CO15" s="77">
        <v>552</v>
      </c>
      <c r="CP15" s="77">
        <v>165</v>
      </c>
      <c r="CQ15" s="78">
        <v>0</v>
      </c>
      <c r="CR15" s="78">
        <v>164</v>
      </c>
      <c r="CS15" s="78">
        <v>16</v>
      </c>
      <c r="CT15" s="75">
        <v>27</v>
      </c>
      <c r="CU15" s="75">
        <v>0</v>
      </c>
      <c r="CV15" s="75">
        <v>506</v>
      </c>
      <c r="CW15" s="75">
        <v>0</v>
      </c>
      <c r="CX15" s="75">
        <v>40</v>
      </c>
      <c r="CY15" s="75">
        <v>3</v>
      </c>
      <c r="CZ15" s="75">
        <v>0</v>
      </c>
      <c r="DA15" s="75">
        <v>0</v>
      </c>
      <c r="DB15" s="75">
        <v>77</v>
      </c>
      <c r="DC15" s="75">
        <v>7</v>
      </c>
      <c r="DD15" s="75">
        <v>53</v>
      </c>
      <c r="DE15" s="75">
        <v>13</v>
      </c>
      <c r="DF15" s="75">
        <v>0</v>
      </c>
      <c r="DG15" s="75">
        <v>0</v>
      </c>
      <c r="DH15" s="75">
        <v>0</v>
      </c>
      <c r="DI15" s="75">
        <v>0</v>
      </c>
      <c r="DJ15" s="75">
        <v>0</v>
      </c>
      <c r="DK15" s="75">
        <v>27</v>
      </c>
      <c r="DL15" s="75">
        <v>20</v>
      </c>
      <c r="DM15" s="75">
        <v>17</v>
      </c>
      <c r="DN15" s="75">
        <v>0</v>
      </c>
      <c r="DO15" s="75">
        <v>7</v>
      </c>
      <c r="DP15" s="75">
        <v>40</v>
      </c>
      <c r="DQ15" s="75">
        <v>3</v>
      </c>
      <c r="DR15" s="75">
        <v>0</v>
      </c>
      <c r="DS15" s="75">
        <v>106</v>
      </c>
      <c r="DT15" s="75">
        <v>0</v>
      </c>
      <c r="DU15" s="75">
        <v>0</v>
      </c>
      <c r="DV15" s="75">
        <v>0</v>
      </c>
      <c r="DW15" s="74">
        <f t="shared" si="15"/>
        <v>0</v>
      </c>
      <c r="DX15" s="75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4">
        <f t="shared" si="16"/>
        <v>0</v>
      </c>
      <c r="EE15" s="75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4">
        <f t="shared" si="17"/>
        <v>0</v>
      </c>
      <c r="EM15" s="75">
        <v>0</v>
      </c>
      <c r="EN15" s="75">
        <v>0</v>
      </c>
      <c r="EO15" s="74">
        <f t="shared" si="18"/>
        <v>0</v>
      </c>
      <c r="EP15" s="75">
        <v>0</v>
      </c>
      <c r="EQ15" s="74">
        <f t="shared" si="19"/>
        <v>0</v>
      </c>
      <c r="ER15" s="75">
        <v>0</v>
      </c>
      <c r="ES15" s="74">
        <f t="shared" si="20"/>
        <v>0</v>
      </c>
      <c r="ET15" s="75">
        <v>0</v>
      </c>
      <c r="EU15" s="75">
        <v>0</v>
      </c>
      <c r="EV15" s="75">
        <v>0</v>
      </c>
      <c r="EW15" s="74">
        <f t="shared" si="21"/>
        <v>0</v>
      </c>
      <c r="EX15" s="75">
        <v>0</v>
      </c>
      <c r="EY15" s="74">
        <f t="shared" si="22"/>
        <v>0</v>
      </c>
      <c r="EZ15" s="75">
        <v>0</v>
      </c>
      <c r="FA15" s="74">
        <f t="shared" si="23"/>
        <v>0</v>
      </c>
      <c r="FB15" s="75">
        <v>0</v>
      </c>
      <c r="FC15" s="74">
        <f t="shared" si="24"/>
        <v>0</v>
      </c>
      <c r="FD15" s="75">
        <v>0</v>
      </c>
      <c r="FE15" s="75">
        <v>0</v>
      </c>
      <c r="FF15" s="75">
        <v>0</v>
      </c>
      <c r="FG15" s="75">
        <v>0</v>
      </c>
      <c r="FH15" s="74">
        <f t="shared" si="25"/>
        <v>0</v>
      </c>
      <c r="FI15" s="75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4">
        <f t="shared" si="26"/>
        <v>73</v>
      </c>
      <c r="FP15" s="75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73</v>
      </c>
      <c r="FV15" s="74">
        <f t="shared" si="27"/>
        <v>0</v>
      </c>
      <c r="FW15" s="75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4">
        <f t="shared" si="28"/>
        <v>0</v>
      </c>
      <c r="GF15" s="75">
        <f>'[2]2023_ДС_пмсп_вТП'!GI15+'[2]2023_ДС_спец_вТП'!GI15</f>
        <v>0</v>
      </c>
      <c r="GG15" s="74">
        <v>0</v>
      </c>
      <c r="GH15" s="75">
        <v>0</v>
      </c>
      <c r="GI15" s="75">
        <v>0</v>
      </c>
      <c r="GJ15" s="75">
        <v>0</v>
      </c>
      <c r="GK15" s="74">
        <f t="shared" si="29"/>
        <v>0</v>
      </c>
      <c r="GL15" s="75">
        <v>0</v>
      </c>
      <c r="GM15" s="75">
        <v>0</v>
      </c>
      <c r="GN15" s="75">
        <v>0</v>
      </c>
      <c r="GO15" s="75">
        <v>0</v>
      </c>
      <c r="GP15" s="74">
        <f>SUM(GQ15:HT15)</f>
        <v>0</v>
      </c>
      <c r="GQ15" s="75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4">
        <f t="shared" si="30"/>
        <v>0</v>
      </c>
      <c r="HV15" s="75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9">
        <f>C15+D15+O15+Q15+S15+W15+AB15+AD15+AH15+AK15+AM15+AP15+BA15+BD15+BG15+BK15+BN15+BP15+BU15+DW15+ED15+EL15+EO15+EQ15+ES15+EW15+EY15+FA15+FC15+FH15+FO15+FV15+GE15+GG15+GK15+GP15+HU15</f>
        <v>7581</v>
      </c>
      <c r="IM15" s="80"/>
    </row>
    <row r="16" spans="1:247" ht="23.25" customHeight="1" x14ac:dyDescent="0.3">
      <c r="A16" s="72">
        <v>4</v>
      </c>
      <c r="B16" s="81" t="s">
        <v>492</v>
      </c>
      <c r="C16" s="74">
        <v>0</v>
      </c>
      <c r="D16" s="74">
        <f t="shared" si="0"/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4">
        <f t="shared" si="1"/>
        <v>0</v>
      </c>
      <c r="P16" s="75">
        <v>0</v>
      </c>
      <c r="Q16" s="74">
        <f t="shared" si="2"/>
        <v>0</v>
      </c>
      <c r="R16" s="75">
        <v>0</v>
      </c>
      <c r="S16" s="74">
        <f t="shared" si="3"/>
        <v>0</v>
      </c>
      <c r="T16" s="75">
        <v>0</v>
      </c>
      <c r="U16" s="75">
        <v>0</v>
      </c>
      <c r="V16" s="75">
        <v>0</v>
      </c>
      <c r="W16" s="74">
        <f t="shared" si="4"/>
        <v>0</v>
      </c>
      <c r="X16" s="75">
        <v>0</v>
      </c>
      <c r="Y16" s="75">
        <v>0</v>
      </c>
      <c r="Z16" s="75">
        <v>0</v>
      </c>
      <c r="AA16" s="75">
        <v>0</v>
      </c>
      <c r="AB16" s="74">
        <f t="shared" si="5"/>
        <v>0</v>
      </c>
      <c r="AC16" s="75">
        <v>0</v>
      </c>
      <c r="AD16" s="74">
        <f t="shared" si="6"/>
        <v>0</v>
      </c>
      <c r="AE16" s="75">
        <v>0</v>
      </c>
      <c r="AF16" s="75">
        <v>0</v>
      </c>
      <c r="AG16" s="75">
        <v>0</v>
      </c>
      <c r="AH16" s="74">
        <f t="shared" si="7"/>
        <v>0</v>
      </c>
      <c r="AI16" s="75">
        <v>0</v>
      </c>
      <c r="AJ16" s="75">
        <v>0</v>
      </c>
      <c r="AK16" s="74">
        <f t="shared" si="8"/>
        <v>0</v>
      </c>
      <c r="AL16" s="75">
        <f>'[2]2023_ДС_пмсп_вТП'!AL16+'[2]2023_ДС_спец_вТП'!AL16</f>
        <v>0</v>
      </c>
      <c r="AM16" s="74">
        <f t="shared" si="9"/>
        <v>0</v>
      </c>
      <c r="AN16" s="75">
        <v>0</v>
      </c>
      <c r="AO16" s="75">
        <v>0</v>
      </c>
      <c r="AP16" s="74">
        <f>SUM(AQ16:AZ16)</f>
        <v>0</v>
      </c>
      <c r="AQ16" s="75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4">
        <f>SUM(BB16:BC16)</f>
        <v>0</v>
      </c>
      <c r="BB16" s="75">
        <v>0</v>
      </c>
      <c r="BC16" s="75">
        <v>0</v>
      </c>
      <c r="BD16" s="74">
        <f t="shared" si="10"/>
        <v>0</v>
      </c>
      <c r="BE16" s="75">
        <v>0</v>
      </c>
      <c r="BF16" s="75">
        <v>0</v>
      </c>
      <c r="BG16" s="74">
        <f t="shared" si="11"/>
        <v>0</v>
      </c>
      <c r="BH16" s="75">
        <v>0</v>
      </c>
      <c r="BI16" s="75">
        <v>0</v>
      </c>
      <c r="BJ16" s="75">
        <v>0</v>
      </c>
      <c r="BK16" s="74">
        <f t="shared" si="12"/>
        <v>0</v>
      </c>
      <c r="BL16" s="75">
        <v>0</v>
      </c>
      <c r="BM16" s="75">
        <v>0</v>
      </c>
      <c r="BN16" s="74">
        <f t="shared" si="13"/>
        <v>0</v>
      </c>
      <c r="BO16" s="75">
        <v>0</v>
      </c>
      <c r="BP16" s="74">
        <f t="shared" si="14"/>
        <v>0</v>
      </c>
      <c r="BQ16" s="75">
        <v>0</v>
      </c>
      <c r="BR16" s="75">
        <v>0</v>
      </c>
      <c r="BS16" s="75">
        <v>0</v>
      </c>
      <c r="BT16" s="75">
        <v>0</v>
      </c>
      <c r="BU16" s="74">
        <f>SUM(BV16:DV16)</f>
        <v>0</v>
      </c>
      <c r="BV16" s="75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4">
        <f t="shared" si="15"/>
        <v>0</v>
      </c>
      <c r="DX16" s="75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4">
        <f t="shared" si="16"/>
        <v>0</v>
      </c>
      <c r="EE16" s="75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4">
        <f t="shared" si="17"/>
        <v>0</v>
      </c>
      <c r="EM16" s="75">
        <v>0</v>
      </c>
      <c r="EN16" s="75">
        <v>0</v>
      </c>
      <c r="EO16" s="74">
        <f t="shared" si="18"/>
        <v>0</v>
      </c>
      <c r="EP16" s="75">
        <v>0</v>
      </c>
      <c r="EQ16" s="74">
        <f t="shared" si="19"/>
        <v>0</v>
      </c>
      <c r="ER16" s="75">
        <v>0</v>
      </c>
      <c r="ES16" s="74">
        <f t="shared" si="20"/>
        <v>0</v>
      </c>
      <c r="ET16" s="75">
        <v>0</v>
      </c>
      <c r="EU16" s="75">
        <v>0</v>
      </c>
      <c r="EV16" s="75">
        <v>0</v>
      </c>
      <c r="EW16" s="74">
        <f t="shared" si="21"/>
        <v>0</v>
      </c>
      <c r="EX16" s="75">
        <v>0</v>
      </c>
      <c r="EY16" s="74">
        <f t="shared" si="22"/>
        <v>0</v>
      </c>
      <c r="EZ16" s="75">
        <v>0</v>
      </c>
      <c r="FA16" s="74">
        <f t="shared" si="23"/>
        <v>0</v>
      </c>
      <c r="FB16" s="75">
        <v>0</v>
      </c>
      <c r="FC16" s="74">
        <f t="shared" si="24"/>
        <v>0</v>
      </c>
      <c r="FD16" s="75">
        <v>0</v>
      </c>
      <c r="FE16" s="75">
        <v>0</v>
      </c>
      <c r="FF16" s="75">
        <v>0</v>
      </c>
      <c r="FG16" s="75">
        <v>0</v>
      </c>
      <c r="FH16" s="74">
        <f t="shared" si="25"/>
        <v>0</v>
      </c>
      <c r="FI16" s="75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4">
        <f t="shared" si="26"/>
        <v>0</v>
      </c>
      <c r="FP16" s="75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4">
        <f t="shared" si="27"/>
        <v>0</v>
      </c>
      <c r="FW16" s="75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4">
        <f t="shared" si="28"/>
        <v>0</v>
      </c>
      <c r="GF16" s="75">
        <f>'[2]2023_ДС_пмсп_вТП'!GI16+'[2]2023_ДС_спец_вТП'!GI16</f>
        <v>0</v>
      </c>
      <c r="GG16" s="74">
        <v>0</v>
      </c>
      <c r="GH16" s="75">
        <v>0</v>
      </c>
      <c r="GI16" s="75">
        <v>0</v>
      </c>
      <c r="GJ16" s="75">
        <v>0</v>
      </c>
      <c r="GK16" s="74">
        <f t="shared" si="29"/>
        <v>0</v>
      </c>
      <c r="GL16" s="75">
        <v>0</v>
      </c>
      <c r="GM16" s="75">
        <v>0</v>
      </c>
      <c r="GN16" s="75">
        <v>0</v>
      </c>
      <c r="GO16" s="75">
        <v>0</v>
      </c>
      <c r="GP16" s="74">
        <f>SUM(GQ16:HT16)</f>
        <v>0</v>
      </c>
      <c r="GQ16" s="75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82">
        <f t="shared" si="30"/>
        <v>0</v>
      </c>
      <c r="HV16" s="75">
        <v>0</v>
      </c>
      <c r="HW16" s="75">
        <v>0</v>
      </c>
      <c r="HX16" s="75">
        <v>0</v>
      </c>
      <c r="HY16" s="75">
        <v>0</v>
      </c>
      <c r="HZ16" s="75">
        <v>0</v>
      </c>
      <c r="IA16" s="75">
        <v>0</v>
      </c>
      <c r="IB16" s="75">
        <v>0</v>
      </c>
      <c r="IC16" s="75">
        <v>0</v>
      </c>
      <c r="ID16" s="75">
        <v>0</v>
      </c>
      <c r="IE16" s="75">
        <v>0</v>
      </c>
      <c r="IF16" s="75">
        <v>0</v>
      </c>
      <c r="IG16" s="75">
        <v>0</v>
      </c>
      <c r="IH16" s="75">
        <v>0</v>
      </c>
      <c r="II16" s="75">
        <v>0</v>
      </c>
      <c r="IJ16" s="75">
        <v>0</v>
      </c>
      <c r="IK16" s="75">
        <v>0</v>
      </c>
      <c r="IL16" s="79">
        <f>C16+D16+O16+Q16+S16+W16+AB16+AD16+AH16+AK16+AM16+AP16+BA16+BD16+BG16+BK16+BN16+BP16+BU16+DW16+ED16+EL16+EO16+EQ16+ES16+EW16+EY16+FA16+FC16+FH16+FO16+FV16+GE16+GG16+GK16+GP16+HU16</f>
        <v>0</v>
      </c>
      <c r="IM16" s="80"/>
    </row>
    <row r="17" spans="1:247" ht="23.25" customHeight="1" x14ac:dyDescent="0.3">
      <c r="A17" s="72">
        <v>5</v>
      </c>
      <c r="B17" s="81" t="s">
        <v>493</v>
      </c>
      <c r="C17" s="74">
        <v>0</v>
      </c>
      <c r="D17" s="74">
        <f t="shared" si="0"/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4">
        <f t="shared" si="1"/>
        <v>0</v>
      </c>
      <c r="P17" s="75">
        <v>0</v>
      </c>
      <c r="Q17" s="74">
        <f t="shared" si="2"/>
        <v>0</v>
      </c>
      <c r="R17" s="75">
        <v>0</v>
      </c>
      <c r="S17" s="74">
        <f t="shared" si="3"/>
        <v>0</v>
      </c>
      <c r="T17" s="75">
        <v>0</v>
      </c>
      <c r="U17" s="75">
        <v>0</v>
      </c>
      <c r="V17" s="75">
        <v>0</v>
      </c>
      <c r="W17" s="74">
        <f t="shared" si="4"/>
        <v>0</v>
      </c>
      <c r="X17" s="75">
        <v>0</v>
      </c>
      <c r="Y17" s="75">
        <v>0</v>
      </c>
      <c r="Z17" s="75">
        <v>0</v>
      </c>
      <c r="AA17" s="75">
        <v>0</v>
      </c>
      <c r="AB17" s="74">
        <f t="shared" si="5"/>
        <v>0</v>
      </c>
      <c r="AC17" s="75">
        <v>0</v>
      </c>
      <c r="AD17" s="74">
        <f t="shared" si="6"/>
        <v>0</v>
      </c>
      <c r="AE17" s="75">
        <v>0</v>
      </c>
      <c r="AF17" s="75">
        <v>0</v>
      </c>
      <c r="AG17" s="75">
        <v>0</v>
      </c>
      <c r="AH17" s="74">
        <f t="shared" si="7"/>
        <v>0</v>
      </c>
      <c r="AI17" s="75">
        <v>0</v>
      </c>
      <c r="AJ17" s="75">
        <v>0</v>
      </c>
      <c r="AK17" s="74">
        <f t="shared" si="8"/>
        <v>0</v>
      </c>
      <c r="AL17" s="75">
        <f>'[2]2023_ДС_пмсп_вТП'!AL17+'[2]2023_ДС_спец_вТП'!AL17</f>
        <v>0</v>
      </c>
      <c r="AM17" s="74">
        <f t="shared" si="9"/>
        <v>0</v>
      </c>
      <c r="AN17" s="75">
        <v>0</v>
      </c>
      <c r="AO17" s="75">
        <v>0</v>
      </c>
      <c r="AP17" s="74">
        <f>SUM(AQ17:AZ17)</f>
        <v>0</v>
      </c>
      <c r="AQ17" s="75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4">
        <f>SUM(BB17:BC17)</f>
        <v>0</v>
      </c>
      <c r="BB17" s="75">
        <v>0</v>
      </c>
      <c r="BC17" s="75">
        <v>0</v>
      </c>
      <c r="BD17" s="74">
        <f t="shared" si="10"/>
        <v>0</v>
      </c>
      <c r="BE17" s="75">
        <v>0</v>
      </c>
      <c r="BF17" s="75">
        <v>0</v>
      </c>
      <c r="BG17" s="74">
        <f t="shared" si="11"/>
        <v>0</v>
      </c>
      <c r="BH17" s="75">
        <v>0</v>
      </c>
      <c r="BI17" s="75">
        <v>0</v>
      </c>
      <c r="BJ17" s="75">
        <v>0</v>
      </c>
      <c r="BK17" s="74">
        <f t="shared" si="12"/>
        <v>0</v>
      </c>
      <c r="BL17" s="75">
        <v>0</v>
      </c>
      <c r="BM17" s="75">
        <v>0</v>
      </c>
      <c r="BN17" s="74">
        <f t="shared" si="13"/>
        <v>0</v>
      </c>
      <c r="BO17" s="75">
        <v>0</v>
      </c>
      <c r="BP17" s="74">
        <f t="shared" si="14"/>
        <v>0</v>
      </c>
      <c r="BQ17" s="75">
        <v>0</v>
      </c>
      <c r="BR17" s="75">
        <v>0</v>
      </c>
      <c r="BS17" s="75">
        <v>0</v>
      </c>
      <c r="BT17" s="75">
        <v>0</v>
      </c>
      <c r="BU17" s="74">
        <f>SUM(BV17:DV17)</f>
        <v>0</v>
      </c>
      <c r="BV17" s="75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4">
        <f t="shared" si="15"/>
        <v>0</v>
      </c>
      <c r="DX17" s="75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4">
        <f t="shared" si="16"/>
        <v>3278</v>
      </c>
      <c r="EE17" s="75">
        <v>850</v>
      </c>
      <c r="EF17" s="75">
        <v>2100</v>
      </c>
      <c r="EG17" s="75">
        <v>200</v>
      </c>
      <c r="EH17" s="75">
        <v>120</v>
      </c>
      <c r="EI17" s="75">
        <v>2</v>
      </c>
      <c r="EJ17" s="78">
        <v>0</v>
      </c>
      <c r="EK17" s="78">
        <v>6</v>
      </c>
      <c r="EL17" s="74">
        <f t="shared" si="17"/>
        <v>0</v>
      </c>
      <c r="EM17" s="75">
        <v>0</v>
      </c>
      <c r="EN17" s="75">
        <v>0</v>
      </c>
      <c r="EO17" s="74">
        <f t="shared" si="18"/>
        <v>0</v>
      </c>
      <c r="EP17" s="75">
        <v>0</v>
      </c>
      <c r="EQ17" s="74">
        <f t="shared" si="19"/>
        <v>0</v>
      </c>
      <c r="ER17" s="75">
        <v>0</v>
      </c>
      <c r="ES17" s="74">
        <f t="shared" si="20"/>
        <v>0</v>
      </c>
      <c r="ET17" s="75">
        <v>0</v>
      </c>
      <c r="EU17" s="75">
        <v>0</v>
      </c>
      <c r="EV17" s="75">
        <v>0</v>
      </c>
      <c r="EW17" s="74">
        <f t="shared" si="21"/>
        <v>0</v>
      </c>
      <c r="EX17" s="75">
        <v>0</v>
      </c>
      <c r="EY17" s="74">
        <f t="shared" si="22"/>
        <v>0</v>
      </c>
      <c r="EZ17" s="75">
        <v>0</v>
      </c>
      <c r="FA17" s="74">
        <f t="shared" si="23"/>
        <v>0</v>
      </c>
      <c r="FB17" s="75">
        <v>0</v>
      </c>
      <c r="FC17" s="74">
        <f t="shared" si="24"/>
        <v>0</v>
      </c>
      <c r="FD17" s="75">
        <v>0</v>
      </c>
      <c r="FE17" s="75">
        <v>0</v>
      </c>
      <c r="FF17" s="75">
        <v>0</v>
      </c>
      <c r="FG17" s="75">
        <v>0</v>
      </c>
      <c r="FH17" s="74">
        <f t="shared" si="25"/>
        <v>0</v>
      </c>
      <c r="FI17" s="75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4">
        <f t="shared" si="26"/>
        <v>0</v>
      </c>
      <c r="FP17" s="75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4">
        <f t="shared" si="27"/>
        <v>0</v>
      </c>
      <c r="FW17" s="75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4">
        <f t="shared" si="28"/>
        <v>0</v>
      </c>
      <c r="GF17" s="75">
        <f>'[2]2023_ДС_пмсп_вТП'!GI17+'[2]2023_ДС_спец_вТП'!GI17</f>
        <v>0</v>
      </c>
      <c r="GG17" s="74">
        <v>0</v>
      </c>
      <c r="GH17" s="75">
        <v>0</v>
      </c>
      <c r="GI17" s="75">
        <v>0</v>
      </c>
      <c r="GJ17" s="75">
        <v>0</v>
      </c>
      <c r="GK17" s="74">
        <f t="shared" si="29"/>
        <v>0</v>
      </c>
      <c r="GL17" s="75">
        <v>0</v>
      </c>
      <c r="GM17" s="75">
        <v>0</v>
      </c>
      <c r="GN17" s="75">
        <v>0</v>
      </c>
      <c r="GO17" s="75">
        <v>0</v>
      </c>
      <c r="GP17" s="74">
        <f>SUM(GQ17:HT17)</f>
        <v>0</v>
      </c>
      <c r="GQ17" s="75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4">
        <f t="shared" si="30"/>
        <v>0</v>
      </c>
      <c r="HV17" s="75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9">
        <f>C17+D17+O17+Q17+S17+W17+AB17+AD17+AH17+AK17+AM17+AP17+BA17+BD17+BG17+BK17+BN17+BP17+BU17+DW17+ED17+EL17+EO17+EQ17+ES17+EW17+EY17+FA17+FC17+FH17+FO17+FV17+GE17+GG17+GK17+GP17+HU17</f>
        <v>3278</v>
      </c>
      <c r="IM17" s="80"/>
    </row>
    <row r="18" spans="1:247" ht="18.75" x14ac:dyDescent="0.3">
      <c r="A18" s="83"/>
      <c r="B18" s="84" t="s">
        <v>494</v>
      </c>
      <c r="C18" s="85">
        <f t="shared" ref="C18:N18" si="31">SUM(C13:C17)</f>
        <v>0</v>
      </c>
      <c r="D18" s="85">
        <f t="shared" ref="D18:BO18" si="32">SUM(D13:D17)</f>
        <v>285</v>
      </c>
      <c r="E18" s="85">
        <f t="shared" si="31"/>
        <v>124</v>
      </c>
      <c r="F18" s="85">
        <f t="shared" si="31"/>
        <v>0</v>
      </c>
      <c r="G18" s="85">
        <f t="shared" si="31"/>
        <v>0</v>
      </c>
      <c r="H18" s="85">
        <f t="shared" si="31"/>
        <v>0</v>
      </c>
      <c r="I18" s="85">
        <f t="shared" si="31"/>
        <v>13</v>
      </c>
      <c r="J18" s="85">
        <f t="shared" si="31"/>
        <v>0</v>
      </c>
      <c r="K18" s="85">
        <f t="shared" si="31"/>
        <v>22</v>
      </c>
      <c r="L18" s="85">
        <f t="shared" si="31"/>
        <v>0</v>
      </c>
      <c r="M18" s="85">
        <f t="shared" si="31"/>
        <v>45</v>
      </c>
      <c r="N18" s="85">
        <f t="shared" si="31"/>
        <v>81</v>
      </c>
      <c r="O18" s="85">
        <f t="shared" si="32"/>
        <v>11</v>
      </c>
      <c r="P18" s="85">
        <f t="shared" si="32"/>
        <v>11</v>
      </c>
      <c r="Q18" s="85">
        <f t="shared" si="32"/>
        <v>59</v>
      </c>
      <c r="R18" s="85">
        <f t="shared" si="32"/>
        <v>59</v>
      </c>
      <c r="S18" s="85">
        <f t="shared" si="32"/>
        <v>0</v>
      </c>
      <c r="T18" s="85">
        <f t="shared" si="32"/>
        <v>0</v>
      </c>
      <c r="U18" s="85">
        <f t="shared" si="32"/>
        <v>0</v>
      </c>
      <c r="V18" s="85">
        <f t="shared" si="32"/>
        <v>0</v>
      </c>
      <c r="W18" s="85">
        <f t="shared" si="32"/>
        <v>14</v>
      </c>
      <c r="X18" s="85">
        <f t="shared" si="32"/>
        <v>14</v>
      </c>
      <c r="Y18" s="85">
        <f t="shared" si="32"/>
        <v>0</v>
      </c>
      <c r="Z18" s="85">
        <f t="shared" si="32"/>
        <v>0</v>
      </c>
      <c r="AA18" s="85">
        <f t="shared" si="32"/>
        <v>0</v>
      </c>
      <c r="AB18" s="85">
        <f t="shared" si="32"/>
        <v>17</v>
      </c>
      <c r="AC18" s="85">
        <f t="shared" si="32"/>
        <v>17</v>
      </c>
      <c r="AD18" s="85">
        <f t="shared" si="32"/>
        <v>0</v>
      </c>
      <c r="AE18" s="85">
        <f t="shared" si="32"/>
        <v>0</v>
      </c>
      <c r="AF18" s="85">
        <f t="shared" si="32"/>
        <v>0</v>
      </c>
      <c r="AG18" s="85">
        <f t="shared" si="32"/>
        <v>0</v>
      </c>
      <c r="AH18" s="85">
        <f t="shared" si="32"/>
        <v>0</v>
      </c>
      <c r="AI18" s="85">
        <f t="shared" si="32"/>
        <v>0</v>
      </c>
      <c r="AJ18" s="85">
        <f t="shared" si="32"/>
        <v>0</v>
      </c>
      <c r="AK18" s="85">
        <f t="shared" si="32"/>
        <v>0</v>
      </c>
      <c r="AL18" s="85">
        <f t="shared" si="32"/>
        <v>0</v>
      </c>
      <c r="AM18" s="85">
        <f t="shared" si="32"/>
        <v>87</v>
      </c>
      <c r="AN18" s="85">
        <f t="shared" si="32"/>
        <v>0</v>
      </c>
      <c r="AO18" s="85">
        <f t="shared" si="32"/>
        <v>87</v>
      </c>
      <c r="AP18" s="85">
        <f t="shared" si="32"/>
        <v>0</v>
      </c>
      <c r="AQ18" s="85">
        <f t="shared" si="32"/>
        <v>0</v>
      </c>
      <c r="AR18" s="85">
        <f t="shared" si="32"/>
        <v>0</v>
      </c>
      <c r="AS18" s="85">
        <f t="shared" si="32"/>
        <v>0</v>
      </c>
      <c r="AT18" s="85">
        <f t="shared" si="32"/>
        <v>0</v>
      </c>
      <c r="AU18" s="85">
        <f t="shared" si="32"/>
        <v>0</v>
      </c>
      <c r="AV18" s="85">
        <f t="shared" si="32"/>
        <v>0</v>
      </c>
      <c r="AW18" s="85">
        <f t="shared" si="32"/>
        <v>0</v>
      </c>
      <c r="AX18" s="85">
        <f t="shared" si="32"/>
        <v>0</v>
      </c>
      <c r="AY18" s="85">
        <f t="shared" si="32"/>
        <v>0</v>
      </c>
      <c r="AZ18" s="85">
        <f t="shared" si="32"/>
        <v>0</v>
      </c>
      <c r="BA18" s="85">
        <f t="shared" si="32"/>
        <v>39</v>
      </c>
      <c r="BB18" s="85">
        <f t="shared" si="32"/>
        <v>39</v>
      </c>
      <c r="BC18" s="85">
        <f t="shared" si="32"/>
        <v>0</v>
      </c>
      <c r="BD18" s="85">
        <f t="shared" si="32"/>
        <v>0</v>
      </c>
      <c r="BE18" s="85">
        <f t="shared" si="32"/>
        <v>0</v>
      </c>
      <c r="BF18" s="85">
        <f t="shared" si="32"/>
        <v>0</v>
      </c>
      <c r="BG18" s="85">
        <f t="shared" si="32"/>
        <v>293</v>
      </c>
      <c r="BH18" s="85">
        <f t="shared" si="32"/>
        <v>293</v>
      </c>
      <c r="BI18" s="85">
        <f t="shared" si="32"/>
        <v>0</v>
      </c>
      <c r="BJ18" s="85">
        <f t="shared" si="32"/>
        <v>0</v>
      </c>
      <c r="BK18" s="85">
        <f t="shared" si="32"/>
        <v>110</v>
      </c>
      <c r="BL18" s="85">
        <f t="shared" si="32"/>
        <v>110</v>
      </c>
      <c r="BM18" s="85">
        <f t="shared" si="32"/>
        <v>0</v>
      </c>
      <c r="BN18" s="85">
        <f t="shared" si="32"/>
        <v>0</v>
      </c>
      <c r="BO18" s="85">
        <f t="shared" si="32"/>
        <v>0</v>
      </c>
      <c r="BP18" s="85">
        <f t="shared" ref="BP18:EA18" si="33">SUM(BP13:BP17)</f>
        <v>48</v>
      </c>
      <c r="BQ18" s="85">
        <f t="shared" si="33"/>
        <v>1</v>
      </c>
      <c r="BR18" s="85">
        <f t="shared" si="33"/>
        <v>36</v>
      </c>
      <c r="BS18" s="85">
        <f t="shared" si="33"/>
        <v>0</v>
      </c>
      <c r="BT18" s="85">
        <f t="shared" si="33"/>
        <v>11</v>
      </c>
      <c r="BU18" s="85">
        <f t="shared" si="33"/>
        <v>8206</v>
      </c>
      <c r="BV18" s="85">
        <f t="shared" si="33"/>
        <v>0</v>
      </c>
      <c r="BW18" s="85">
        <f t="shared" si="33"/>
        <v>0</v>
      </c>
      <c r="BX18" s="85">
        <f t="shared" si="33"/>
        <v>0</v>
      </c>
      <c r="BY18" s="85">
        <f t="shared" si="33"/>
        <v>0</v>
      </c>
      <c r="BZ18" s="85">
        <f t="shared" si="33"/>
        <v>0</v>
      </c>
      <c r="CA18" s="85">
        <f t="shared" si="33"/>
        <v>392</v>
      </c>
      <c r="CB18" s="85">
        <f t="shared" si="33"/>
        <v>319</v>
      </c>
      <c r="CC18" s="85">
        <f t="shared" si="33"/>
        <v>1136</v>
      </c>
      <c r="CD18" s="85">
        <f t="shared" si="33"/>
        <v>116</v>
      </c>
      <c r="CE18" s="85">
        <f t="shared" si="33"/>
        <v>891</v>
      </c>
      <c r="CF18" s="85">
        <f t="shared" si="33"/>
        <v>130</v>
      </c>
      <c r="CG18" s="85">
        <f t="shared" si="33"/>
        <v>610</v>
      </c>
      <c r="CH18" s="85">
        <f t="shared" si="33"/>
        <v>241</v>
      </c>
      <c r="CI18" s="85">
        <f t="shared" si="33"/>
        <v>462</v>
      </c>
      <c r="CJ18" s="85">
        <f t="shared" si="33"/>
        <v>203</v>
      </c>
      <c r="CK18" s="85">
        <f t="shared" si="33"/>
        <v>452</v>
      </c>
      <c r="CL18" s="85">
        <f t="shared" si="33"/>
        <v>235</v>
      </c>
      <c r="CM18" s="85">
        <f t="shared" si="33"/>
        <v>916</v>
      </c>
      <c r="CN18" s="85">
        <f t="shared" si="33"/>
        <v>260</v>
      </c>
      <c r="CO18" s="85">
        <f t="shared" si="33"/>
        <v>552</v>
      </c>
      <c r="CP18" s="85">
        <f t="shared" si="33"/>
        <v>165</v>
      </c>
      <c r="CQ18" s="85">
        <f t="shared" si="33"/>
        <v>0</v>
      </c>
      <c r="CR18" s="85">
        <f t="shared" si="33"/>
        <v>164</v>
      </c>
      <c r="CS18" s="85">
        <f t="shared" si="33"/>
        <v>16</v>
      </c>
      <c r="CT18" s="85">
        <f t="shared" si="33"/>
        <v>27</v>
      </c>
      <c r="CU18" s="85">
        <f t="shared" si="33"/>
        <v>0</v>
      </c>
      <c r="CV18" s="85">
        <f t="shared" si="33"/>
        <v>506</v>
      </c>
      <c r="CW18" s="85">
        <f t="shared" si="33"/>
        <v>0</v>
      </c>
      <c r="CX18" s="85">
        <f t="shared" si="33"/>
        <v>40</v>
      </c>
      <c r="CY18" s="85">
        <f t="shared" si="33"/>
        <v>3</v>
      </c>
      <c r="CZ18" s="85">
        <f t="shared" si="33"/>
        <v>0</v>
      </c>
      <c r="DA18" s="85">
        <f t="shared" si="33"/>
        <v>0</v>
      </c>
      <c r="DB18" s="85">
        <f t="shared" si="33"/>
        <v>77</v>
      </c>
      <c r="DC18" s="85">
        <f t="shared" si="33"/>
        <v>7</v>
      </c>
      <c r="DD18" s="85">
        <f t="shared" si="33"/>
        <v>53</v>
      </c>
      <c r="DE18" s="85">
        <f t="shared" si="33"/>
        <v>13</v>
      </c>
      <c r="DF18" s="85">
        <f t="shared" si="33"/>
        <v>0</v>
      </c>
      <c r="DG18" s="85">
        <f t="shared" si="33"/>
        <v>0</v>
      </c>
      <c r="DH18" s="85">
        <f t="shared" si="33"/>
        <v>0</v>
      </c>
      <c r="DI18" s="85">
        <f t="shared" si="33"/>
        <v>0</v>
      </c>
      <c r="DJ18" s="85">
        <f t="shared" si="33"/>
        <v>0</v>
      </c>
      <c r="DK18" s="85">
        <f t="shared" si="33"/>
        <v>27</v>
      </c>
      <c r="DL18" s="85">
        <f t="shared" si="33"/>
        <v>20</v>
      </c>
      <c r="DM18" s="85">
        <f t="shared" si="33"/>
        <v>17</v>
      </c>
      <c r="DN18" s="85">
        <f t="shared" si="33"/>
        <v>0</v>
      </c>
      <c r="DO18" s="85">
        <f t="shared" si="33"/>
        <v>7</v>
      </c>
      <c r="DP18" s="85">
        <f t="shared" si="33"/>
        <v>40</v>
      </c>
      <c r="DQ18" s="85">
        <f t="shared" si="33"/>
        <v>3</v>
      </c>
      <c r="DR18" s="85">
        <f t="shared" si="33"/>
        <v>0</v>
      </c>
      <c r="DS18" s="85">
        <f t="shared" si="33"/>
        <v>106</v>
      </c>
      <c r="DT18" s="85">
        <f t="shared" si="33"/>
        <v>0</v>
      </c>
      <c r="DU18" s="85">
        <f t="shared" si="33"/>
        <v>0</v>
      </c>
      <c r="DV18" s="85">
        <f t="shared" si="33"/>
        <v>0</v>
      </c>
      <c r="DW18" s="85">
        <f t="shared" si="33"/>
        <v>70</v>
      </c>
      <c r="DX18" s="85">
        <f t="shared" si="33"/>
        <v>13</v>
      </c>
      <c r="DY18" s="85">
        <f t="shared" si="33"/>
        <v>57</v>
      </c>
      <c r="DZ18" s="85">
        <f t="shared" si="33"/>
        <v>0</v>
      </c>
      <c r="EA18" s="85">
        <f t="shared" si="33"/>
        <v>0</v>
      </c>
      <c r="EB18" s="85">
        <f t="shared" ref="EB18:GM18" si="34">SUM(EB13:EB17)</f>
        <v>0</v>
      </c>
      <c r="EC18" s="85">
        <f t="shared" si="34"/>
        <v>0</v>
      </c>
      <c r="ED18" s="85">
        <f t="shared" si="34"/>
        <v>3421</v>
      </c>
      <c r="EE18" s="85">
        <f t="shared" si="34"/>
        <v>993</v>
      </c>
      <c r="EF18" s="85">
        <f t="shared" si="34"/>
        <v>2100</v>
      </c>
      <c r="EG18" s="85">
        <f t="shared" si="34"/>
        <v>200</v>
      </c>
      <c r="EH18" s="85">
        <f t="shared" si="34"/>
        <v>120</v>
      </c>
      <c r="EI18" s="85">
        <f t="shared" si="34"/>
        <v>2</v>
      </c>
      <c r="EJ18" s="85">
        <f t="shared" si="34"/>
        <v>0</v>
      </c>
      <c r="EK18" s="85">
        <f t="shared" si="34"/>
        <v>6</v>
      </c>
      <c r="EL18" s="85">
        <f t="shared" si="34"/>
        <v>0</v>
      </c>
      <c r="EM18" s="85">
        <f t="shared" si="34"/>
        <v>0</v>
      </c>
      <c r="EN18" s="85">
        <f t="shared" si="34"/>
        <v>0</v>
      </c>
      <c r="EO18" s="85">
        <f t="shared" si="34"/>
        <v>95</v>
      </c>
      <c r="EP18" s="85">
        <f t="shared" si="34"/>
        <v>95</v>
      </c>
      <c r="EQ18" s="85">
        <f t="shared" si="34"/>
        <v>0</v>
      </c>
      <c r="ER18" s="85">
        <f t="shared" si="34"/>
        <v>0</v>
      </c>
      <c r="ES18" s="85">
        <f t="shared" si="34"/>
        <v>0</v>
      </c>
      <c r="ET18" s="85">
        <f t="shared" si="34"/>
        <v>0</v>
      </c>
      <c r="EU18" s="85">
        <f t="shared" si="34"/>
        <v>0</v>
      </c>
      <c r="EV18" s="85">
        <f t="shared" si="34"/>
        <v>0</v>
      </c>
      <c r="EW18" s="85">
        <f t="shared" si="34"/>
        <v>0</v>
      </c>
      <c r="EX18" s="85">
        <f t="shared" si="34"/>
        <v>0</v>
      </c>
      <c r="EY18" s="85">
        <f t="shared" si="34"/>
        <v>0</v>
      </c>
      <c r="EZ18" s="85">
        <f t="shared" si="34"/>
        <v>0</v>
      </c>
      <c r="FA18" s="85">
        <f t="shared" si="34"/>
        <v>0</v>
      </c>
      <c r="FB18" s="85">
        <f t="shared" si="34"/>
        <v>0</v>
      </c>
      <c r="FC18" s="85">
        <f t="shared" si="34"/>
        <v>27</v>
      </c>
      <c r="FD18" s="85">
        <f t="shared" si="34"/>
        <v>0</v>
      </c>
      <c r="FE18" s="85">
        <f t="shared" si="34"/>
        <v>0</v>
      </c>
      <c r="FF18" s="85">
        <f t="shared" si="34"/>
        <v>0</v>
      </c>
      <c r="FG18" s="85">
        <f t="shared" si="34"/>
        <v>27</v>
      </c>
      <c r="FH18" s="85">
        <f t="shared" si="34"/>
        <v>105</v>
      </c>
      <c r="FI18" s="85">
        <f t="shared" si="34"/>
        <v>80</v>
      </c>
      <c r="FJ18" s="85">
        <f t="shared" si="34"/>
        <v>10</v>
      </c>
      <c r="FK18" s="85">
        <f t="shared" si="34"/>
        <v>0</v>
      </c>
      <c r="FL18" s="85">
        <f t="shared" si="34"/>
        <v>15</v>
      </c>
      <c r="FM18" s="85">
        <f t="shared" si="34"/>
        <v>0</v>
      </c>
      <c r="FN18" s="85">
        <f t="shared" si="34"/>
        <v>0</v>
      </c>
      <c r="FO18" s="85">
        <f t="shared" si="34"/>
        <v>93</v>
      </c>
      <c r="FP18" s="85">
        <f t="shared" si="34"/>
        <v>0</v>
      </c>
      <c r="FQ18" s="85">
        <f t="shared" si="34"/>
        <v>10</v>
      </c>
      <c r="FR18" s="85">
        <f t="shared" si="34"/>
        <v>10</v>
      </c>
      <c r="FS18" s="85">
        <f t="shared" si="34"/>
        <v>0</v>
      </c>
      <c r="FT18" s="85">
        <f t="shared" si="34"/>
        <v>0</v>
      </c>
      <c r="FU18" s="85">
        <f t="shared" si="34"/>
        <v>73</v>
      </c>
      <c r="FV18" s="85">
        <f t="shared" si="34"/>
        <v>0</v>
      </c>
      <c r="FW18" s="85">
        <f t="shared" si="34"/>
        <v>0</v>
      </c>
      <c r="FX18" s="85">
        <f t="shared" si="34"/>
        <v>0</v>
      </c>
      <c r="FY18" s="85">
        <f t="shared" si="34"/>
        <v>0</v>
      </c>
      <c r="FZ18" s="85">
        <f t="shared" si="34"/>
        <v>0</v>
      </c>
      <c r="GA18" s="85">
        <f t="shared" si="34"/>
        <v>0</v>
      </c>
      <c r="GB18" s="85">
        <f t="shared" si="34"/>
        <v>0</v>
      </c>
      <c r="GC18" s="85">
        <f t="shared" si="34"/>
        <v>0</v>
      </c>
      <c r="GD18" s="85">
        <f t="shared" si="34"/>
        <v>0</v>
      </c>
      <c r="GE18" s="85">
        <f t="shared" si="34"/>
        <v>0</v>
      </c>
      <c r="GF18" s="85">
        <f t="shared" si="34"/>
        <v>0</v>
      </c>
      <c r="GG18" s="85">
        <v>0</v>
      </c>
      <c r="GH18" s="85">
        <f t="shared" si="34"/>
        <v>0</v>
      </c>
      <c r="GI18" s="85">
        <f t="shared" si="34"/>
        <v>0</v>
      </c>
      <c r="GJ18" s="85">
        <f t="shared" si="34"/>
        <v>0</v>
      </c>
      <c r="GK18" s="85">
        <f t="shared" si="34"/>
        <v>171</v>
      </c>
      <c r="GL18" s="85">
        <f t="shared" si="34"/>
        <v>144</v>
      </c>
      <c r="GM18" s="85">
        <f t="shared" si="34"/>
        <v>27</v>
      </c>
      <c r="GN18" s="85">
        <f t="shared" ref="GN18:IL18" si="35">SUM(GN13:GN17)</f>
        <v>0</v>
      </c>
      <c r="GO18" s="85">
        <f t="shared" si="35"/>
        <v>0</v>
      </c>
      <c r="GP18" s="85">
        <f t="shared" si="35"/>
        <v>262</v>
      </c>
      <c r="GQ18" s="85">
        <f t="shared" si="35"/>
        <v>12</v>
      </c>
      <c r="GR18" s="85">
        <f t="shared" si="35"/>
        <v>0</v>
      </c>
      <c r="GS18" s="85">
        <f t="shared" si="35"/>
        <v>0</v>
      </c>
      <c r="GT18" s="85">
        <f t="shared" si="35"/>
        <v>0</v>
      </c>
      <c r="GU18" s="85">
        <f t="shared" si="35"/>
        <v>0</v>
      </c>
      <c r="GV18" s="85">
        <f t="shared" si="35"/>
        <v>0</v>
      </c>
      <c r="GW18" s="85">
        <f t="shared" si="35"/>
        <v>24</v>
      </c>
      <c r="GX18" s="85">
        <f t="shared" si="35"/>
        <v>24</v>
      </c>
      <c r="GY18" s="85">
        <f t="shared" si="35"/>
        <v>0</v>
      </c>
      <c r="GZ18" s="85">
        <v>0</v>
      </c>
      <c r="HA18" s="85">
        <v>0</v>
      </c>
      <c r="HB18" s="85">
        <v>0</v>
      </c>
      <c r="HC18" s="85">
        <v>0</v>
      </c>
      <c r="HD18" s="85">
        <v>0</v>
      </c>
      <c r="HE18" s="85">
        <v>0</v>
      </c>
      <c r="HF18" s="85">
        <v>46</v>
      </c>
      <c r="HG18" s="85">
        <v>0</v>
      </c>
      <c r="HH18" s="85">
        <v>29</v>
      </c>
      <c r="HI18" s="85">
        <v>10</v>
      </c>
      <c r="HJ18" s="85">
        <v>48</v>
      </c>
      <c r="HK18" s="85">
        <v>13</v>
      </c>
      <c r="HL18" s="85">
        <v>10</v>
      </c>
      <c r="HM18" s="85">
        <v>8</v>
      </c>
      <c r="HN18" s="85">
        <v>24</v>
      </c>
      <c r="HO18" s="85">
        <v>14</v>
      </c>
      <c r="HP18" s="85">
        <v>0</v>
      </c>
      <c r="HQ18" s="85">
        <v>0</v>
      </c>
      <c r="HR18" s="85">
        <v>0</v>
      </c>
      <c r="HS18" s="85">
        <v>0</v>
      </c>
      <c r="HT18" s="85">
        <f t="shared" si="35"/>
        <v>0</v>
      </c>
      <c r="HU18" s="85">
        <f t="shared" si="35"/>
        <v>0</v>
      </c>
      <c r="HV18" s="85">
        <f t="shared" si="35"/>
        <v>0</v>
      </c>
      <c r="HW18" s="85">
        <f t="shared" si="35"/>
        <v>0</v>
      </c>
      <c r="HX18" s="85">
        <f t="shared" si="35"/>
        <v>0</v>
      </c>
      <c r="HY18" s="85">
        <f t="shared" si="35"/>
        <v>0</v>
      </c>
      <c r="HZ18" s="85">
        <f t="shared" si="35"/>
        <v>0</v>
      </c>
      <c r="IA18" s="85">
        <f t="shared" si="35"/>
        <v>0</v>
      </c>
      <c r="IB18" s="85">
        <f t="shared" si="35"/>
        <v>0</v>
      </c>
      <c r="IC18" s="85">
        <f t="shared" si="35"/>
        <v>0</v>
      </c>
      <c r="ID18" s="85">
        <f t="shared" si="35"/>
        <v>0</v>
      </c>
      <c r="IE18" s="85">
        <f t="shared" si="35"/>
        <v>0</v>
      </c>
      <c r="IF18" s="85">
        <f t="shared" si="35"/>
        <v>0</v>
      </c>
      <c r="IG18" s="85">
        <f t="shared" si="35"/>
        <v>0</v>
      </c>
      <c r="IH18" s="85">
        <f t="shared" si="35"/>
        <v>0</v>
      </c>
      <c r="II18" s="85">
        <f t="shared" si="35"/>
        <v>0</v>
      </c>
      <c r="IJ18" s="85">
        <f t="shared" si="35"/>
        <v>0</v>
      </c>
      <c r="IK18" s="85">
        <f t="shared" si="35"/>
        <v>0</v>
      </c>
      <c r="IL18" s="85">
        <f t="shared" si="35"/>
        <v>13413</v>
      </c>
      <c r="IM18" s="80"/>
    </row>
    <row r="19" spans="1:247" s="87" customFormat="1" ht="22.5" customHeight="1" x14ac:dyDescent="0.3">
      <c r="A19" s="72">
        <v>6</v>
      </c>
      <c r="B19" s="81" t="s">
        <v>495</v>
      </c>
      <c r="C19" s="74">
        <v>0</v>
      </c>
      <c r="D19" s="74">
        <f t="shared" si="0"/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4">
        <f t="shared" si="1"/>
        <v>0</v>
      </c>
      <c r="P19" s="75">
        <v>0</v>
      </c>
      <c r="Q19" s="74">
        <f t="shared" si="2"/>
        <v>1313</v>
      </c>
      <c r="R19" s="75">
        <v>1313</v>
      </c>
      <c r="S19" s="74">
        <f t="shared" si="3"/>
        <v>0</v>
      </c>
      <c r="T19" s="75">
        <v>0</v>
      </c>
      <c r="U19" s="75">
        <v>0</v>
      </c>
      <c r="V19" s="75">
        <v>0</v>
      </c>
      <c r="W19" s="74">
        <f t="shared" si="4"/>
        <v>0</v>
      </c>
      <c r="X19" s="75">
        <v>0</v>
      </c>
      <c r="Y19" s="75">
        <v>0</v>
      </c>
      <c r="Z19" s="75">
        <v>0</v>
      </c>
      <c r="AA19" s="75">
        <v>0</v>
      </c>
      <c r="AB19" s="74">
        <f t="shared" si="5"/>
        <v>0</v>
      </c>
      <c r="AC19" s="75">
        <v>0</v>
      </c>
      <c r="AD19" s="74">
        <f t="shared" si="6"/>
        <v>0</v>
      </c>
      <c r="AE19" s="75">
        <v>0</v>
      </c>
      <c r="AF19" s="75">
        <v>0</v>
      </c>
      <c r="AG19" s="75">
        <v>0</v>
      </c>
      <c r="AH19" s="74">
        <f t="shared" si="7"/>
        <v>0</v>
      </c>
      <c r="AI19" s="75">
        <v>0</v>
      </c>
      <c r="AJ19" s="75">
        <v>0</v>
      </c>
      <c r="AK19" s="74">
        <f t="shared" si="8"/>
        <v>0</v>
      </c>
      <c r="AL19" s="75">
        <v>0</v>
      </c>
      <c r="AM19" s="74">
        <f t="shared" si="9"/>
        <v>0</v>
      </c>
      <c r="AN19" s="75">
        <v>0</v>
      </c>
      <c r="AO19" s="75">
        <v>0</v>
      </c>
      <c r="AP19" s="74">
        <f t="shared" ref="AP19:AP24" si="36">SUM(AQ19:AZ19)</f>
        <v>3</v>
      </c>
      <c r="AQ19" s="75">
        <v>0</v>
      </c>
      <c r="AR19" s="75">
        <v>3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4">
        <f t="shared" ref="BA19:BA24" si="37">SUM(BB19:BC19)</f>
        <v>10434</v>
      </c>
      <c r="BB19" s="75">
        <v>10434</v>
      </c>
      <c r="BC19" s="75">
        <v>0</v>
      </c>
      <c r="BD19" s="74">
        <f t="shared" ref="BD19:BD24" si="38">SUM(BE19:BF19)</f>
        <v>0</v>
      </c>
      <c r="BE19" s="75">
        <v>0</v>
      </c>
      <c r="BF19" s="75">
        <v>0</v>
      </c>
      <c r="BG19" s="74">
        <f t="shared" si="11"/>
        <v>524</v>
      </c>
      <c r="BH19" s="75">
        <v>524</v>
      </c>
      <c r="BI19" s="75">
        <v>0</v>
      </c>
      <c r="BJ19" s="75">
        <v>0</v>
      </c>
      <c r="BK19" s="74">
        <f t="shared" si="12"/>
        <v>2348</v>
      </c>
      <c r="BL19" s="75">
        <v>2348</v>
      </c>
      <c r="BM19" s="75">
        <v>0</v>
      </c>
      <c r="BN19" s="74">
        <f t="shared" si="13"/>
        <v>0</v>
      </c>
      <c r="BO19" s="75">
        <v>0</v>
      </c>
      <c r="BP19" s="74">
        <f t="shared" si="14"/>
        <v>0</v>
      </c>
      <c r="BQ19" s="75">
        <v>0</v>
      </c>
      <c r="BR19" s="75">
        <v>0</v>
      </c>
      <c r="BS19" s="75">
        <v>0</v>
      </c>
      <c r="BT19" s="75">
        <v>0</v>
      </c>
      <c r="BU19" s="86">
        <f t="shared" ref="BU19:BU24" si="39">SUM(BV19:DV19)</f>
        <v>1627</v>
      </c>
      <c r="BV19" s="75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1371</v>
      </c>
      <c r="CB19" s="75">
        <v>63</v>
      </c>
      <c r="CC19" s="75">
        <v>176</v>
      </c>
      <c r="CD19" s="75">
        <v>17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4">
        <f t="shared" si="15"/>
        <v>0</v>
      </c>
      <c r="DX19" s="75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4">
        <f t="shared" ref="ED19:ED24" si="40">SUM(EE19:EK19)</f>
        <v>0</v>
      </c>
      <c r="EE19" s="75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4">
        <f t="shared" si="17"/>
        <v>0</v>
      </c>
      <c r="EM19" s="75">
        <v>0</v>
      </c>
      <c r="EN19" s="75">
        <v>0</v>
      </c>
      <c r="EO19" s="74">
        <f t="shared" si="18"/>
        <v>87</v>
      </c>
      <c r="EP19" s="75">
        <v>87</v>
      </c>
      <c r="EQ19" s="74">
        <f t="shared" si="19"/>
        <v>0</v>
      </c>
      <c r="ER19" s="75">
        <v>0</v>
      </c>
      <c r="ES19" s="74">
        <f t="shared" si="20"/>
        <v>0</v>
      </c>
      <c r="ET19" s="75">
        <v>0</v>
      </c>
      <c r="EU19" s="75">
        <v>0</v>
      </c>
      <c r="EV19" s="75">
        <v>0</v>
      </c>
      <c r="EW19" s="74">
        <f t="shared" si="21"/>
        <v>0</v>
      </c>
      <c r="EX19" s="75">
        <v>0</v>
      </c>
      <c r="EY19" s="74">
        <f t="shared" si="22"/>
        <v>0</v>
      </c>
      <c r="EZ19" s="75">
        <v>0</v>
      </c>
      <c r="FA19" s="74">
        <f t="shared" si="23"/>
        <v>0</v>
      </c>
      <c r="FB19" s="75">
        <v>0</v>
      </c>
      <c r="FC19" s="74">
        <f t="shared" si="24"/>
        <v>204</v>
      </c>
      <c r="FD19" s="75">
        <v>0</v>
      </c>
      <c r="FE19" s="75">
        <v>0</v>
      </c>
      <c r="FF19" s="75">
        <v>0</v>
      </c>
      <c r="FG19" s="75">
        <v>204</v>
      </c>
      <c r="FH19" s="74">
        <f t="shared" si="25"/>
        <v>0</v>
      </c>
      <c r="FI19" s="75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4">
        <f t="shared" si="26"/>
        <v>0</v>
      </c>
      <c r="FP19" s="75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4">
        <f t="shared" si="27"/>
        <v>0</v>
      </c>
      <c r="FW19" s="75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4">
        <f t="shared" si="28"/>
        <v>0</v>
      </c>
      <c r="GF19" s="75">
        <v>0</v>
      </c>
      <c r="GG19" s="74">
        <f t="shared" ref="GG19:GG54" si="41">SUM(GH19:GJ19)</f>
        <v>0</v>
      </c>
      <c r="GH19" s="75">
        <v>0</v>
      </c>
      <c r="GI19" s="75">
        <v>0</v>
      </c>
      <c r="GJ19" s="75">
        <v>0</v>
      </c>
      <c r="GK19" s="74">
        <f t="shared" si="29"/>
        <v>291</v>
      </c>
      <c r="GL19" s="75">
        <v>291</v>
      </c>
      <c r="GM19" s="75">
        <v>0</v>
      </c>
      <c r="GN19" s="75">
        <v>0</v>
      </c>
      <c r="GO19" s="75">
        <v>0</v>
      </c>
      <c r="GP19" s="74">
        <f t="shared" ref="GP19:GP24" si="42">SUM(GQ19:HT19)</f>
        <v>30</v>
      </c>
      <c r="GQ19" s="75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30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82">
        <f t="shared" si="30"/>
        <v>0</v>
      </c>
      <c r="HV19" s="75">
        <v>0</v>
      </c>
      <c r="HW19" s="75">
        <v>0</v>
      </c>
      <c r="HX19" s="75">
        <v>0</v>
      </c>
      <c r="HY19" s="75">
        <v>0</v>
      </c>
      <c r="HZ19" s="75">
        <v>0</v>
      </c>
      <c r="IA19" s="75">
        <v>0</v>
      </c>
      <c r="IB19" s="75">
        <v>0</v>
      </c>
      <c r="IC19" s="75">
        <v>0</v>
      </c>
      <c r="ID19" s="75">
        <v>0</v>
      </c>
      <c r="IE19" s="75">
        <v>0</v>
      </c>
      <c r="IF19" s="75">
        <v>0</v>
      </c>
      <c r="IG19" s="75">
        <v>0</v>
      </c>
      <c r="IH19" s="75">
        <v>0</v>
      </c>
      <c r="II19" s="75">
        <v>0</v>
      </c>
      <c r="IJ19" s="75">
        <v>0</v>
      </c>
      <c r="IK19" s="75">
        <v>0</v>
      </c>
      <c r="IL19" s="79">
        <f t="shared" ref="IL19:IL24" si="43">C19+D19+O19+Q19+S19+W19+AB19+AD19+AH19+AK19+AM19+AP19+BA19+BD19+BG19+BK19+BN19+BP19+BU19+DW19+ED19+EL19+EO19+EQ19+ES19+EW19+EY19+FA19+FC19+FH19+FO19+FV19+GE19+GG19+GK19+GP19+HU19</f>
        <v>16861</v>
      </c>
      <c r="IM19" s="80"/>
    </row>
    <row r="20" spans="1:247" ht="22.5" customHeight="1" x14ac:dyDescent="0.3">
      <c r="A20" s="72">
        <v>7</v>
      </c>
      <c r="B20" s="81" t="s">
        <v>496</v>
      </c>
      <c r="C20" s="74">
        <v>0</v>
      </c>
      <c r="D20" s="74">
        <f t="shared" si="0"/>
        <v>8</v>
      </c>
      <c r="E20" s="75">
        <v>0</v>
      </c>
      <c r="F20" s="75">
        <v>0</v>
      </c>
      <c r="G20" s="75">
        <v>4</v>
      </c>
      <c r="H20" s="75">
        <v>4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4">
        <f t="shared" si="1"/>
        <v>0</v>
      </c>
      <c r="P20" s="75">
        <v>0</v>
      </c>
      <c r="Q20" s="74">
        <f t="shared" si="2"/>
        <v>0</v>
      </c>
      <c r="R20" s="75">
        <v>0</v>
      </c>
      <c r="S20" s="74">
        <f t="shared" si="3"/>
        <v>0</v>
      </c>
      <c r="T20" s="75">
        <v>0</v>
      </c>
      <c r="U20" s="75">
        <v>0</v>
      </c>
      <c r="V20" s="75">
        <v>0</v>
      </c>
      <c r="W20" s="74">
        <f t="shared" si="4"/>
        <v>0</v>
      </c>
      <c r="X20" s="75">
        <v>0</v>
      </c>
      <c r="Y20" s="75">
        <v>0</v>
      </c>
      <c r="Z20" s="75">
        <v>0</v>
      </c>
      <c r="AA20" s="75">
        <v>0</v>
      </c>
      <c r="AB20" s="74">
        <f t="shared" si="5"/>
        <v>0</v>
      </c>
      <c r="AC20" s="75">
        <v>0</v>
      </c>
      <c r="AD20" s="74">
        <f t="shared" si="6"/>
        <v>0</v>
      </c>
      <c r="AE20" s="75">
        <v>0</v>
      </c>
      <c r="AF20" s="75">
        <v>0</v>
      </c>
      <c r="AG20" s="75">
        <v>0</v>
      </c>
      <c r="AH20" s="74">
        <f t="shared" si="7"/>
        <v>0</v>
      </c>
      <c r="AI20" s="75">
        <v>0</v>
      </c>
      <c r="AJ20" s="75">
        <v>0</v>
      </c>
      <c r="AK20" s="74">
        <f t="shared" si="8"/>
        <v>0</v>
      </c>
      <c r="AL20" s="75">
        <v>0</v>
      </c>
      <c r="AM20" s="74">
        <f t="shared" si="9"/>
        <v>0</v>
      </c>
      <c r="AN20" s="75">
        <v>0</v>
      </c>
      <c r="AO20" s="75">
        <v>0</v>
      </c>
      <c r="AP20" s="74">
        <f t="shared" si="36"/>
        <v>0</v>
      </c>
      <c r="AQ20" s="75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4">
        <f t="shared" si="37"/>
        <v>164</v>
      </c>
      <c r="BB20" s="75">
        <v>15</v>
      </c>
      <c r="BC20" s="75">
        <v>149</v>
      </c>
      <c r="BD20" s="74">
        <f t="shared" si="38"/>
        <v>0</v>
      </c>
      <c r="BE20" s="75">
        <v>0</v>
      </c>
      <c r="BF20" s="75">
        <v>0</v>
      </c>
      <c r="BG20" s="74">
        <f t="shared" si="11"/>
        <v>0</v>
      </c>
      <c r="BH20" s="75">
        <v>0</v>
      </c>
      <c r="BI20" s="75">
        <v>0</v>
      </c>
      <c r="BJ20" s="75">
        <v>0</v>
      </c>
      <c r="BK20" s="74">
        <f t="shared" si="12"/>
        <v>0</v>
      </c>
      <c r="BL20" s="75">
        <v>0</v>
      </c>
      <c r="BM20" s="75">
        <v>0</v>
      </c>
      <c r="BN20" s="74">
        <f t="shared" si="13"/>
        <v>0</v>
      </c>
      <c r="BO20" s="75">
        <v>0</v>
      </c>
      <c r="BP20" s="74">
        <f t="shared" si="14"/>
        <v>0</v>
      </c>
      <c r="BQ20" s="75">
        <v>0</v>
      </c>
      <c r="BR20" s="75">
        <v>0</v>
      </c>
      <c r="BS20" s="75">
        <v>0</v>
      </c>
      <c r="BT20" s="75">
        <v>0</v>
      </c>
      <c r="BU20" s="74">
        <f t="shared" si="39"/>
        <v>0</v>
      </c>
      <c r="BV20" s="75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4">
        <f t="shared" si="15"/>
        <v>0</v>
      </c>
      <c r="DX20" s="75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4">
        <f t="shared" si="40"/>
        <v>0</v>
      </c>
      <c r="EE20" s="75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4">
        <f t="shared" si="17"/>
        <v>0</v>
      </c>
      <c r="EM20" s="75">
        <v>0</v>
      </c>
      <c r="EN20" s="75">
        <v>0</v>
      </c>
      <c r="EO20" s="74">
        <f t="shared" si="18"/>
        <v>0</v>
      </c>
      <c r="EP20" s="75">
        <v>0</v>
      </c>
      <c r="EQ20" s="74">
        <f t="shared" si="19"/>
        <v>0</v>
      </c>
      <c r="ER20" s="75">
        <v>0</v>
      </c>
      <c r="ES20" s="74">
        <f t="shared" si="20"/>
        <v>26</v>
      </c>
      <c r="ET20" s="75">
        <v>26</v>
      </c>
      <c r="EU20" s="75">
        <v>0</v>
      </c>
      <c r="EV20" s="75">
        <v>0</v>
      </c>
      <c r="EW20" s="74">
        <f t="shared" si="21"/>
        <v>0</v>
      </c>
      <c r="EX20" s="75">
        <v>0</v>
      </c>
      <c r="EY20" s="74">
        <f t="shared" si="22"/>
        <v>0</v>
      </c>
      <c r="EZ20" s="75">
        <v>0</v>
      </c>
      <c r="FA20" s="74">
        <f t="shared" si="23"/>
        <v>0</v>
      </c>
      <c r="FB20" s="75">
        <v>0</v>
      </c>
      <c r="FC20" s="74">
        <f t="shared" si="24"/>
        <v>129</v>
      </c>
      <c r="FD20" s="75">
        <v>0</v>
      </c>
      <c r="FE20" s="75">
        <v>0</v>
      </c>
      <c r="FF20" s="75">
        <v>0</v>
      </c>
      <c r="FG20" s="75">
        <v>129</v>
      </c>
      <c r="FH20" s="74">
        <f t="shared" si="25"/>
        <v>0</v>
      </c>
      <c r="FI20" s="75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4">
        <f t="shared" si="26"/>
        <v>0</v>
      </c>
      <c r="FP20" s="75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4">
        <f t="shared" si="27"/>
        <v>0</v>
      </c>
      <c r="FW20" s="75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4">
        <f t="shared" si="28"/>
        <v>0</v>
      </c>
      <c r="GF20" s="75">
        <v>0</v>
      </c>
      <c r="GG20" s="74">
        <f t="shared" si="41"/>
        <v>0</v>
      </c>
      <c r="GH20" s="75">
        <v>0</v>
      </c>
      <c r="GI20" s="75">
        <v>0</v>
      </c>
      <c r="GJ20" s="75">
        <v>0</v>
      </c>
      <c r="GK20" s="74">
        <f t="shared" si="29"/>
        <v>0</v>
      </c>
      <c r="GL20" s="75">
        <v>0</v>
      </c>
      <c r="GM20" s="75">
        <v>0</v>
      </c>
      <c r="GN20" s="75">
        <v>0</v>
      </c>
      <c r="GO20" s="75">
        <v>0</v>
      </c>
      <c r="GP20" s="74">
        <f t="shared" si="42"/>
        <v>48</v>
      </c>
      <c r="GQ20" s="75">
        <v>0</v>
      </c>
      <c r="GR20" s="75">
        <v>6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8">
        <v>42</v>
      </c>
      <c r="HG20" s="75">
        <v>0</v>
      </c>
      <c r="HH20" s="75">
        <v>0</v>
      </c>
      <c r="HI20" s="75">
        <v>0</v>
      </c>
      <c r="HJ20" s="75">
        <v>0</v>
      </c>
      <c r="HK20" s="75">
        <v>0</v>
      </c>
      <c r="HL20" s="75">
        <v>0</v>
      </c>
      <c r="HM20" s="75">
        <v>0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4">
        <f t="shared" si="30"/>
        <v>564</v>
      </c>
      <c r="HV20" s="75">
        <v>0</v>
      </c>
      <c r="HW20" s="75">
        <v>0</v>
      </c>
      <c r="HX20" s="75">
        <v>85</v>
      </c>
      <c r="HY20" s="75">
        <v>479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9">
        <f t="shared" si="43"/>
        <v>939</v>
      </c>
      <c r="IM20" s="80"/>
    </row>
    <row r="21" spans="1:247" ht="22.5" customHeight="1" x14ac:dyDescent="0.3">
      <c r="A21" s="72">
        <v>8</v>
      </c>
      <c r="B21" s="81" t="s">
        <v>497</v>
      </c>
      <c r="C21" s="74">
        <v>0</v>
      </c>
      <c r="D21" s="74">
        <f t="shared" si="0"/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4">
        <f t="shared" si="1"/>
        <v>0</v>
      </c>
      <c r="P21" s="75">
        <v>0</v>
      </c>
      <c r="Q21" s="74">
        <f t="shared" si="2"/>
        <v>0</v>
      </c>
      <c r="R21" s="75">
        <v>0</v>
      </c>
      <c r="S21" s="74">
        <f t="shared" si="3"/>
        <v>0</v>
      </c>
      <c r="T21" s="75">
        <v>0</v>
      </c>
      <c r="U21" s="75">
        <v>0</v>
      </c>
      <c r="V21" s="75">
        <v>0</v>
      </c>
      <c r="W21" s="74">
        <f t="shared" si="4"/>
        <v>0</v>
      </c>
      <c r="X21" s="75">
        <v>0</v>
      </c>
      <c r="Y21" s="75">
        <v>0</v>
      </c>
      <c r="Z21" s="75">
        <v>0</v>
      </c>
      <c r="AA21" s="75">
        <v>0</v>
      </c>
      <c r="AB21" s="74">
        <f t="shared" si="5"/>
        <v>0</v>
      </c>
      <c r="AC21" s="75">
        <v>0</v>
      </c>
      <c r="AD21" s="74">
        <f t="shared" si="6"/>
        <v>0</v>
      </c>
      <c r="AE21" s="75">
        <v>0</v>
      </c>
      <c r="AF21" s="75">
        <v>0</v>
      </c>
      <c r="AG21" s="75">
        <v>0</v>
      </c>
      <c r="AH21" s="74">
        <f t="shared" si="7"/>
        <v>0</v>
      </c>
      <c r="AI21" s="75">
        <v>0</v>
      </c>
      <c r="AJ21" s="75">
        <v>0</v>
      </c>
      <c r="AK21" s="74">
        <f t="shared" si="8"/>
        <v>0</v>
      </c>
      <c r="AL21" s="75">
        <v>0</v>
      </c>
      <c r="AM21" s="74">
        <f t="shared" si="9"/>
        <v>0</v>
      </c>
      <c r="AN21" s="75">
        <v>0</v>
      </c>
      <c r="AO21" s="75">
        <v>0</v>
      </c>
      <c r="AP21" s="74">
        <f t="shared" si="36"/>
        <v>0</v>
      </c>
      <c r="AQ21" s="75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4">
        <f t="shared" si="37"/>
        <v>0</v>
      </c>
      <c r="BB21" s="75">
        <v>0</v>
      </c>
      <c r="BC21" s="75">
        <v>0</v>
      </c>
      <c r="BD21" s="74">
        <f t="shared" si="38"/>
        <v>0</v>
      </c>
      <c r="BE21" s="75">
        <v>0</v>
      </c>
      <c r="BF21" s="75">
        <v>0</v>
      </c>
      <c r="BG21" s="74">
        <f t="shared" si="11"/>
        <v>0</v>
      </c>
      <c r="BH21" s="75">
        <v>0</v>
      </c>
      <c r="BI21" s="75">
        <v>0</v>
      </c>
      <c r="BJ21" s="75">
        <v>0</v>
      </c>
      <c r="BK21" s="74">
        <f t="shared" si="12"/>
        <v>0</v>
      </c>
      <c r="BL21" s="75">
        <v>0</v>
      </c>
      <c r="BM21" s="75">
        <v>0</v>
      </c>
      <c r="BN21" s="74">
        <f t="shared" si="13"/>
        <v>0</v>
      </c>
      <c r="BO21" s="75">
        <v>0</v>
      </c>
      <c r="BP21" s="74">
        <f t="shared" si="14"/>
        <v>0</v>
      </c>
      <c r="BQ21" s="75">
        <v>0</v>
      </c>
      <c r="BR21" s="75">
        <v>0</v>
      </c>
      <c r="BS21" s="75">
        <v>0</v>
      </c>
      <c r="BT21" s="75">
        <v>0</v>
      </c>
      <c r="BU21" s="74">
        <f t="shared" si="39"/>
        <v>0</v>
      </c>
      <c r="BV21" s="75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4">
        <f t="shared" si="15"/>
        <v>0</v>
      </c>
      <c r="DX21" s="75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4">
        <f t="shared" si="40"/>
        <v>0</v>
      </c>
      <c r="EE21" s="75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4">
        <f t="shared" si="17"/>
        <v>0</v>
      </c>
      <c r="EM21" s="75">
        <v>0</v>
      </c>
      <c r="EN21" s="75">
        <v>0</v>
      </c>
      <c r="EO21" s="74">
        <f t="shared" si="18"/>
        <v>0</v>
      </c>
      <c r="EP21" s="75">
        <v>0</v>
      </c>
      <c r="EQ21" s="74">
        <f t="shared" si="19"/>
        <v>0</v>
      </c>
      <c r="ER21" s="75">
        <v>0</v>
      </c>
      <c r="ES21" s="74">
        <f t="shared" si="20"/>
        <v>0</v>
      </c>
      <c r="ET21" s="75">
        <v>0</v>
      </c>
      <c r="EU21" s="75">
        <v>0</v>
      </c>
      <c r="EV21" s="75">
        <v>0</v>
      </c>
      <c r="EW21" s="74">
        <f t="shared" si="21"/>
        <v>0</v>
      </c>
      <c r="EX21" s="75">
        <v>0</v>
      </c>
      <c r="EY21" s="74">
        <f t="shared" si="22"/>
        <v>0</v>
      </c>
      <c r="EZ21" s="75">
        <v>0</v>
      </c>
      <c r="FA21" s="74">
        <f t="shared" si="23"/>
        <v>0</v>
      </c>
      <c r="FB21" s="75">
        <v>0</v>
      </c>
      <c r="FC21" s="74">
        <f t="shared" si="24"/>
        <v>0</v>
      </c>
      <c r="FD21" s="75">
        <v>0</v>
      </c>
      <c r="FE21" s="75">
        <v>0</v>
      </c>
      <c r="FF21" s="75">
        <v>0</v>
      </c>
      <c r="FG21" s="75">
        <v>0</v>
      </c>
      <c r="FH21" s="74">
        <f t="shared" si="25"/>
        <v>0</v>
      </c>
      <c r="FI21" s="75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4">
        <f t="shared" si="26"/>
        <v>0</v>
      </c>
      <c r="FP21" s="75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4">
        <f t="shared" si="27"/>
        <v>0</v>
      </c>
      <c r="FW21" s="75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4">
        <f t="shared" si="28"/>
        <v>0</v>
      </c>
      <c r="GF21" s="75">
        <v>0</v>
      </c>
      <c r="GG21" s="74">
        <f t="shared" si="41"/>
        <v>0</v>
      </c>
      <c r="GH21" s="75">
        <v>0</v>
      </c>
      <c r="GI21" s="75">
        <v>0</v>
      </c>
      <c r="GJ21" s="75">
        <v>0</v>
      </c>
      <c r="GK21" s="74">
        <f t="shared" si="29"/>
        <v>0</v>
      </c>
      <c r="GL21" s="75">
        <v>0</v>
      </c>
      <c r="GM21" s="75">
        <v>0</v>
      </c>
      <c r="GN21" s="75">
        <v>0</v>
      </c>
      <c r="GO21" s="75">
        <v>0</v>
      </c>
      <c r="GP21" s="74">
        <f t="shared" si="42"/>
        <v>0</v>
      </c>
      <c r="GQ21" s="75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4">
        <f t="shared" si="30"/>
        <v>0</v>
      </c>
      <c r="HV21" s="75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9">
        <f t="shared" si="43"/>
        <v>0</v>
      </c>
      <c r="IM21" s="80"/>
    </row>
    <row r="22" spans="1:247" ht="22.5" customHeight="1" x14ac:dyDescent="0.3">
      <c r="A22" s="72">
        <v>9</v>
      </c>
      <c r="B22" s="81" t="s">
        <v>498</v>
      </c>
      <c r="C22" s="74">
        <v>0</v>
      </c>
      <c r="D22" s="74">
        <f t="shared" si="0"/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4">
        <f t="shared" si="1"/>
        <v>0</v>
      </c>
      <c r="P22" s="75">
        <v>0</v>
      </c>
      <c r="Q22" s="74">
        <f t="shared" si="2"/>
        <v>0</v>
      </c>
      <c r="R22" s="75">
        <v>0</v>
      </c>
      <c r="S22" s="74">
        <f t="shared" si="3"/>
        <v>0</v>
      </c>
      <c r="T22" s="75">
        <v>0</v>
      </c>
      <c r="U22" s="75">
        <v>0</v>
      </c>
      <c r="V22" s="75">
        <v>0</v>
      </c>
      <c r="W22" s="74">
        <f t="shared" si="4"/>
        <v>0</v>
      </c>
      <c r="X22" s="75">
        <v>0</v>
      </c>
      <c r="Y22" s="75">
        <v>0</v>
      </c>
      <c r="Z22" s="75">
        <v>0</v>
      </c>
      <c r="AA22" s="75">
        <v>0</v>
      </c>
      <c r="AB22" s="74">
        <f t="shared" si="5"/>
        <v>0</v>
      </c>
      <c r="AC22" s="75">
        <v>0</v>
      </c>
      <c r="AD22" s="74">
        <f t="shared" si="6"/>
        <v>0</v>
      </c>
      <c r="AE22" s="75">
        <v>0</v>
      </c>
      <c r="AF22" s="75">
        <v>0</v>
      </c>
      <c r="AG22" s="75">
        <v>0</v>
      </c>
      <c r="AH22" s="74">
        <f t="shared" si="7"/>
        <v>0</v>
      </c>
      <c r="AI22" s="75">
        <v>0</v>
      </c>
      <c r="AJ22" s="75">
        <v>0</v>
      </c>
      <c r="AK22" s="74">
        <f t="shared" si="8"/>
        <v>0</v>
      </c>
      <c r="AL22" s="75">
        <v>0</v>
      </c>
      <c r="AM22" s="74">
        <f t="shared" si="9"/>
        <v>0</v>
      </c>
      <c r="AN22" s="75">
        <v>0</v>
      </c>
      <c r="AO22" s="75">
        <v>0</v>
      </c>
      <c r="AP22" s="74">
        <f t="shared" si="36"/>
        <v>0</v>
      </c>
      <c r="AQ22" s="75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4">
        <f t="shared" si="37"/>
        <v>0</v>
      </c>
      <c r="BB22" s="75">
        <v>0</v>
      </c>
      <c r="BC22" s="75">
        <v>0</v>
      </c>
      <c r="BD22" s="74">
        <f t="shared" si="38"/>
        <v>0</v>
      </c>
      <c r="BE22" s="75">
        <v>0</v>
      </c>
      <c r="BF22" s="75">
        <v>0</v>
      </c>
      <c r="BG22" s="74">
        <f t="shared" si="11"/>
        <v>0</v>
      </c>
      <c r="BH22" s="75">
        <v>0</v>
      </c>
      <c r="BI22" s="75">
        <v>0</v>
      </c>
      <c r="BJ22" s="75">
        <v>0</v>
      </c>
      <c r="BK22" s="74">
        <f t="shared" si="12"/>
        <v>0</v>
      </c>
      <c r="BL22" s="75">
        <v>0</v>
      </c>
      <c r="BM22" s="75">
        <v>0</v>
      </c>
      <c r="BN22" s="74">
        <f t="shared" si="13"/>
        <v>0</v>
      </c>
      <c r="BO22" s="75">
        <v>0</v>
      </c>
      <c r="BP22" s="74">
        <f t="shared" si="14"/>
        <v>0</v>
      </c>
      <c r="BQ22" s="75">
        <v>0</v>
      </c>
      <c r="BR22" s="75">
        <v>0</v>
      </c>
      <c r="BS22" s="75">
        <v>0</v>
      </c>
      <c r="BT22" s="75">
        <v>0</v>
      </c>
      <c r="BU22" s="74">
        <f t="shared" si="39"/>
        <v>0</v>
      </c>
      <c r="BV22" s="75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4">
        <f t="shared" si="15"/>
        <v>0</v>
      </c>
      <c r="DX22" s="75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4">
        <f t="shared" si="40"/>
        <v>0</v>
      </c>
      <c r="EE22" s="75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4">
        <f t="shared" si="17"/>
        <v>0</v>
      </c>
      <c r="EM22" s="75">
        <v>0</v>
      </c>
      <c r="EN22" s="75">
        <v>0</v>
      </c>
      <c r="EO22" s="74">
        <f t="shared" si="18"/>
        <v>0</v>
      </c>
      <c r="EP22" s="75">
        <v>0</v>
      </c>
      <c r="EQ22" s="74">
        <f t="shared" si="19"/>
        <v>0</v>
      </c>
      <c r="ER22" s="75">
        <v>0</v>
      </c>
      <c r="ES22" s="74">
        <f t="shared" si="20"/>
        <v>0</v>
      </c>
      <c r="ET22" s="75">
        <v>0</v>
      </c>
      <c r="EU22" s="75">
        <v>0</v>
      </c>
      <c r="EV22" s="75">
        <v>0</v>
      </c>
      <c r="EW22" s="74">
        <f t="shared" si="21"/>
        <v>0</v>
      </c>
      <c r="EX22" s="75">
        <v>0</v>
      </c>
      <c r="EY22" s="74">
        <f t="shared" si="22"/>
        <v>0</v>
      </c>
      <c r="EZ22" s="75">
        <v>0</v>
      </c>
      <c r="FA22" s="74">
        <f t="shared" si="23"/>
        <v>0</v>
      </c>
      <c r="FB22" s="75">
        <v>0</v>
      </c>
      <c r="FC22" s="74">
        <f t="shared" si="24"/>
        <v>0</v>
      </c>
      <c r="FD22" s="75">
        <v>0</v>
      </c>
      <c r="FE22" s="75">
        <v>0</v>
      </c>
      <c r="FF22" s="75">
        <v>0</v>
      </c>
      <c r="FG22" s="75">
        <v>0</v>
      </c>
      <c r="FH22" s="74">
        <f t="shared" si="25"/>
        <v>0</v>
      </c>
      <c r="FI22" s="75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4">
        <f t="shared" si="26"/>
        <v>0</v>
      </c>
      <c r="FP22" s="75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4">
        <f t="shared" si="27"/>
        <v>0</v>
      </c>
      <c r="FW22" s="75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4">
        <f t="shared" si="28"/>
        <v>0</v>
      </c>
      <c r="GF22" s="75">
        <v>0</v>
      </c>
      <c r="GG22" s="74">
        <f t="shared" si="41"/>
        <v>0</v>
      </c>
      <c r="GH22" s="75">
        <v>0</v>
      </c>
      <c r="GI22" s="75">
        <v>0</v>
      </c>
      <c r="GJ22" s="75">
        <v>0</v>
      </c>
      <c r="GK22" s="74">
        <f t="shared" si="29"/>
        <v>0</v>
      </c>
      <c r="GL22" s="75">
        <v>0</v>
      </c>
      <c r="GM22" s="75">
        <v>0</v>
      </c>
      <c r="GN22" s="75">
        <v>0</v>
      </c>
      <c r="GO22" s="75">
        <v>0</v>
      </c>
      <c r="GP22" s="74">
        <f t="shared" si="42"/>
        <v>0</v>
      </c>
      <c r="GQ22" s="75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4">
        <f t="shared" si="30"/>
        <v>0</v>
      </c>
      <c r="HV22" s="75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9">
        <f t="shared" si="43"/>
        <v>0</v>
      </c>
      <c r="IM22" s="80"/>
    </row>
    <row r="23" spans="1:247" ht="22.5" customHeight="1" x14ac:dyDescent="0.3">
      <c r="A23" s="72">
        <v>10</v>
      </c>
      <c r="B23" s="81" t="s">
        <v>499</v>
      </c>
      <c r="C23" s="74">
        <v>0</v>
      </c>
      <c r="D23" s="74">
        <f t="shared" si="0"/>
        <v>1093</v>
      </c>
      <c r="E23" s="75">
        <v>522</v>
      </c>
      <c r="F23" s="75">
        <v>269</v>
      </c>
      <c r="G23" s="75">
        <v>5</v>
      </c>
      <c r="H23" s="75">
        <v>0</v>
      </c>
      <c r="I23" s="75">
        <v>107</v>
      </c>
      <c r="J23" s="75">
        <v>190</v>
      </c>
      <c r="K23" s="75">
        <v>0</v>
      </c>
      <c r="L23" s="75">
        <v>0</v>
      </c>
      <c r="M23" s="75">
        <v>0</v>
      </c>
      <c r="N23" s="75">
        <v>0</v>
      </c>
      <c r="O23" s="74">
        <f t="shared" si="1"/>
        <v>0</v>
      </c>
      <c r="P23" s="75">
        <v>0</v>
      </c>
      <c r="Q23" s="74">
        <f t="shared" si="2"/>
        <v>0</v>
      </c>
      <c r="R23" s="75">
        <v>0</v>
      </c>
      <c r="S23" s="74">
        <f t="shared" si="3"/>
        <v>0</v>
      </c>
      <c r="T23" s="75">
        <v>0</v>
      </c>
      <c r="U23" s="75">
        <v>0</v>
      </c>
      <c r="V23" s="75">
        <v>0</v>
      </c>
      <c r="W23" s="74">
        <f t="shared" si="4"/>
        <v>0</v>
      </c>
      <c r="X23" s="75">
        <v>0</v>
      </c>
      <c r="Y23" s="75">
        <v>0</v>
      </c>
      <c r="Z23" s="75">
        <v>0</v>
      </c>
      <c r="AA23" s="75">
        <v>0</v>
      </c>
      <c r="AB23" s="74">
        <f t="shared" si="5"/>
        <v>0</v>
      </c>
      <c r="AC23" s="75">
        <v>0</v>
      </c>
      <c r="AD23" s="74">
        <f t="shared" si="6"/>
        <v>0</v>
      </c>
      <c r="AE23" s="75">
        <v>0</v>
      </c>
      <c r="AF23" s="75">
        <v>0</v>
      </c>
      <c r="AG23" s="75">
        <v>0</v>
      </c>
      <c r="AH23" s="74">
        <f t="shared" si="7"/>
        <v>0</v>
      </c>
      <c r="AI23" s="75">
        <v>0</v>
      </c>
      <c r="AJ23" s="75">
        <v>0</v>
      </c>
      <c r="AK23" s="74">
        <f t="shared" si="8"/>
        <v>0</v>
      </c>
      <c r="AL23" s="75">
        <v>0</v>
      </c>
      <c r="AM23" s="74">
        <f t="shared" si="9"/>
        <v>0</v>
      </c>
      <c r="AN23" s="75">
        <v>0</v>
      </c>
      <c r="AO23" s="75">
        <v>0</v>
      </c>
      <c r="AP23" s="74">
        <f t="shared" si="36"/>
        <v>0</v>
      </c>
      <c r="AQ23" s="75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4">
        <f t="shared" si="37"/>
        <v>0</v>
      </c>
      <c r="BB23" s="75">
        <v>0</v>
      </c>
      <c r="BC23" s="75">
        <v>0</v>
      </c>
      <c r="BD23" s="74">
        <f t="shared" si="38"/>
        <v>0</v>
      </c>
      <c r="BE23" s="75">
        <v>0</v>
      </c>
      <c r="BF23" s="75">
        <v>0</v>
      </c>
      <c r="BG23" s="74">
        <f t="shared" si="11"/>
        <v>0</v>
      </c>
      <c r="BH23" s="75">
        <v>0</v>
      </c>
      <c r="BI23" s="75">
        <v>0</v>
      </c>
      <c r="BJ23" s="75">
        <v>0</v>
      </c>
      <c r="BK23" s="74">
        <f t="shared" si="12"/>
        <v>0</v>
      </c>
      <c r="BL23" s="75">
        <v>0</v>
      </c>
      <c r="BM23" s="75">
        <v>0</v>
      </c>
      <c r="BN23" s="74">
        <f t="shared" si="13"/>
        <v>0</v>
      </c>
      <c r="BO23" s="75">
        <v>0</v>
      </c>
      <c r="BP23" s="74">
        <f t="shared" si="14"/>
        <v>0</v>
      </c>
      <c r="BQ23" s="75">
        <v>0</v>
      </c>
      <c r="BR23" s="75">
        <v>0</v>
      </c>
      <c r="BS23" s="75">
        <v>0</v>
      </c>
      <c r="BT23" s="75">
        <v>0</v>
      </c>
      <c r="BU23" s="74">
        <f t="shared" si="39"/>
        <v>0</v>
      </c>
      <c r="BV23" s="75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4">
        <f t="shared" si="15"/>
        <v>0</v>
      </c>
      <c r="DX23" s="75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4">
        <f t="shared" si="40"/>
        <v>0</v>
      </c>
      <c r="EE23" s="75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4">
        <f t="shared" si="17"/>
        <v>0</v>
      </c>
      <c r="EM23" s="75">
        <v>0</v>
      </c>
      <c r="EN23" s="75">
        <v>0</v>
      </c>
      <c r="EO23" s="74">
        <f t="shared" si="18"/>
        <v>0</v>
      </c>
      <c r="EP23" s="75">
        <v>0</v>
      </c>
      <c r="EQ23" s="74">
        <f t="shared" si="19"/>
        <v>0</v>
      </c>
      <c r="ER23" s="75">
        <v>0</v>
      </c>
      <c r="ES23" s="74">
        <f t="shared" si="20"/>
        <v>0</v>
      </c>
      <c r="ET23" s="75">
        <v>0</v>
      </c>
      <c r="EU23" s="75">
        <v>0</v>
      </c>
      <c r="EV23" s="75">
        <v>0</v>
      </c>
      <c r="EW23" s="74">
        <f t="shared" si="21"/>
        <v>0</v>
      </c>
      <c r="EX23" s="75">
        <v>0</v>
      </c>
      <c r="EY23" s="74">
        <f t="shared" si="22"/>
        <v>0</v>
      </c>
      <c r="EZ23" s="75">
        <v>0</v>
      </c>
      <c r="FA23" s="74">
        <f t="shared" si="23"/>
        <v>0</v>
      </c>
      <c r="FB23" s="75">
        <v>0</v>
      </c>
      <c r="FC23" s="74">
        <f t="shared" si="24"/>
        <v>0</v>
      </c>
      <c r="FD23" s="75">
        <v>0</v>
      </c>
      <c r="FE23" s="75">
        <v>0</v>
      </c>
      <c r="FF23" s="75">
        <v>0</v>
      </c>
      <c r="FG23" s="75">
        <v>0</v>
      </c>
      <c r="FH23" s="74">
        <f t="shared" si="25"/>
        <v>0</v>
      </c>
      <c r="FI23" s="75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4">
        <f t="shared" si="26"/>
        <v>0</v>
      </c>
      <c r="FP23" s="75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4">
        <f t="shared" si="27"/>
        <v>0</v>
      </c>
      <c r="FW23" s="75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4">
        <f t="shared" si="28"/>
        <v>0</v>
      </c>
      <c r="GF23" s="75">
        <v>0</v>
      </c>
      <c r="GG23" s="74">
        <f t="shared" si="41"/>
        <v>0</v>
      </c>
      <c r="GH23" s="75">
        <v>0</v>
      </c>
      <c r="GI23" s="75">
        <v>0</v>
      </c>
      <c r="GJ23" s="75">
        <v>0</v>
      </c>
      <c r="GK23" s="74">
        <f t="shared" si="29"/>
        <v>0</v>
      </c>
      <c r="GL23" s="75">
        <v>0</v>
      </c>
      <c r="GM23" s="75">
        <v>0</v>
      </c>
      <c r="GN23" s="75">
        <v>0</v>
      </c>
      <c r="GO23" s="75">
        <v>0</v>
      </c>
      <c r="GP23" s="74">
        <f t="shared" si="42"/>
        <v>0</v>
      </c>
      <c r="GQ23" s="75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4">
        <f t="shared" si="30"/>
        <v>0</v>
      </c>
      <c r="HV23" s="75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9">
        <f t="shared" si="43"/>
        <v>1093</v>
      </c>
      <c r="IM23" s="80"/>
    </row>
    <row r="24" spans="1:247" ht="22.5" customHeight="1" x14ac:dyDescent="0.3">
      <c r="A24" s="72">
        <v>11</v>
      </c>
      <c r="B24" s="81" t="s">
        <v>500</v>
      </c>
      <c r="C24" s="74">
        <v>0</v>
      </c>
      <c r="D24" s="74">
        <f t="shared" si="0"/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4">
        <f t="shared" si="1"/>
        <v>6</v>
      </c>
      <c r="P24" s="75">
        <v>6</v>
      </c>
      <c r="Q24" s="74">
        <f t="shared" si="2"/>
        <v>0</v>
      </c>
      <c r="R24" s="75">
        <v>0</v>
      </c>
      <c r="S24" s="74">
        <f t="shared" si="3"/>
        <v>0</v>
      </c>
      <c r="T24" s="75">
        <v>0</v>
      </c>
      <c r="U24" s="75">
        <v>0</v>
      </c>
      <c r="V24" s="75">
        <v>0</v>
      </c>
      <c r="W24" s="74">
        <f t="shared" si="4"/>
        <v>0</v>
      </c>
      <c r="X24" s="75">
        <v>0</v>
      </c>
      <c r="Y24" s="75">
        <v>0</v>
      </c>
      <c r="Z24" s="75">
        <v>0</v>
      </c>
      <c r="AA24" s="75">
        <v>0</v>
      </c>
      <c r="AB24" s="74">
        <f t="shared" si="5"/>
        <v>0</v>
      </c>
      <c r="AC24" s="75">
        <v>0</v>
      </c>
      <c r="AD24" s="74">
        <f t="shared" si="6"/>
        <v>0</v>
      </c>
      <c r="AE24" s="75">
        <v>0</v>
      </c>
      <c r="AF24" s="75">
        <v>0</v>
      </c>
      <c r="AG24" s="75">
        <v>0</v>
      </c>
      <c r="AH24" s="74">
        <f t="shared" si="7"/>
        <v>0</v>
      </c>
      <c r="AI24" s="75">
        <v>0</v>
      </c>
      <c r="AJ24" s="75">
        <v>0</v>
      </c>
      <c r="AK24" s="74">
        <f t="shared" si="8"/>
        <v>0</v>
      </c>
      <c r="AL24" s="75">
        <v>0</v>
      </c>
      <c r="AM24" s="74">
        <f t="shared" si="9"/>
        <v>0</v>
      </c>
      <c r="AN24" s="75">
        <v>0</v>
      </c>
      <c r="AO24" s="75">
        <v>0</v>
      </c>
      <c r="AP24" s="74">
        <f t="shared" si="36"/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4">
        <f t="shared" si="37"/>
        <v>0</v>
      </c>
      <c r="BB24" s="75">
        <v>0</v>
      </c>
      <c r="BC24" s="75">
        <v>0</v>
      </c>
      <c r="BD24" s="74">
        <f t="shared" si="38"/>
        <v>0</v>
      </c>
      <c r="BE24" s="75">
        <v>0</v>
      </c>
      <c r="BF24" s="75">
        <v>0</v>
      </c>
      <c r="BG24" s="74">
        <f t="shared" si="11"/>
        <v>1086</v>
      </c>
      <c r="BH24" s="75">
        <v>1086</v>
      </c>
      <c r="BI24" s="75">
        <v>0</v>
      </c>
      <c r="BJ24" s="75">
        <v>0</v>
      </c>
      <c r="BK24" s="74">
        <f t="shared" si="12"/>
        <v>0</v>
      </c>
      <c r="BL24" s="75">
        <v>0</v>
      </c>
      <c r="BM24" s="75">
        <v>0</v>
      </c>
      <c r="BN24" s="74">
        <f t="shared" si="13"/>
        <v>0</v>
      </c>
      <c r="BO24" s="75">
        <v>0</v>
      </c>
      <c r="BP24" s="74">
        <f t="shared" si="14"/>
        <v>0</v>
      </c>
      <c r="BQ24" s="75">
        <v>0</v>
      </c>
      <c r="BR24" s="75">
        <v>0</v>
      </c>
      <c r="BS24" s="75">
        <v>0</v>
      </c>
      <c r="BT24" s="75">
        <v>0</v>
      </c>
      <c r="BU24" s="74">
        <f t="shared" si="39"/>
        <v>0</v>
      </c>
      <c r="BV24" s="75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4">
        <f t="shared" si="15"/>
        <v>0</v>
      </c>
      <c r="DX24" s="75">
        <v>0</v>
      </c>
      <c r="DY24" s="75">
        <v>0</v>
      </c>
      <c r="DZ24" s="75">
        <v>0</v>
      </c>
      <c r="EA24" s="75">
        <v>0</v>
      </c>
      <c r="EB24" s="75">
        <v>0</v>
      </c>
      <c r="EC24" s="75">
        <v>0</v>
      </c>
      <c r="ED24" s="74">
        <f t="shared" si="40"/>
        <v>0</v>
      </c>
      <c r="EE24" s="75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4">
        <f t="shared" si="17"/>
        <v>3</v>
      </c>
      <c r="EM24" s="75">
        <v>0</v>
      </c>
      <c r="EN24" s="75">
        <v>3</v>
      </c>
      <c r="EO24" s="74">
        <f t="shared" si="18"/>
        <v>2</v>
      </c>
      <c r="EP24" s="75">
        <v>2</v>
      </c>
      <c r="EQ24" s="74">
        <f t="shared" si="19"/>
        <v>0</v>
      </c>
      <c r="ER24" s="75">
        <v>0</v>
      </c>
      <c r="ES24" s="74">
        <f t="shared" si="20"/>
        <v>0</v>
      </c>
      <c r="ET24" s="75">
        <v>0</v>
      </c>
      <c r="EU24" s="75">
        <v>0</v>
      </c>
      <c r="EV24" s="75">
        <v>0</v>
      </c>
      <c r="EW24" s="74">
        <f t="shared" si="21"/>
        <v>0</v>
      </c>
      <c r="EX24" s="75">
        <v>0</v>
      </c>
      <c r="EY24" s="74">
        <f t="shared" si="22"/>
        <v>0</v>
      </c>
      <c r="EZ24" s="75">
        <v>0</v>
      </c>
      <c r="FA24" s="74">
        <f t="shared" si="23"/>
        <v>0</v>
      </c>
      <c r="FB24" s="75">
        <v>0</v>
      </c>
      <c r="FC24" s="74">
        <f t="shared" si="24"/>
        <v>0</v>
      </c>
      <c r="FD24" s="75">
        <v>0</v>
      </c>
      <c r="FE24" s="75">
        <v>0</v>
      </c>
      <c r="FF24" s="75">
        <v>0</v>
      </c>
      <c r="FG24" s="75">
        <v>0</v>
      </c>
      <c r="FH24" s="74">
        <f t="shared" si="25"/>
        <v>0</v>
      </c>
      <c r="FI24" s="75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4">
        <f t="shared" si="26"/>
        <v>0</v>
      </c>
      <c r="FP24" s="75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4">
        <f t="shared" si="27"/>
        <v>0</v>
      </c>
      <c r="FW24" s="75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4">
        <f t="shared" si="28"/>
        <v>0</v>
      </c>
      <c r="GF24" s="75">
        <v>0</v>
      </c>
      <c r="GG24" s="74">
        <f t="shared" si="41"/>
        <v>0</v>
      </c>
      <c r="GH24" s="75">
        <v>0</v>
      </c>
      <c r="GI24" s="75">
        <v>0</v>
      </c>
      <c r="GJ24" s="75">
        <v>0</v>
      </c>
      <c r="GK24" s="74">
        <f t="shared" si="29"/>
        <v>0</v>
      </c>
      <c r="GL24" s="75">
        <v>0</v>
      </c>
      <c r="GM24" s="75">
        <v>0</v>
      </c>
      <c r="GN24" s="75">
        <v>0</v>
      </c>
      <c r="GO24" s="75">
        <v>0</v>
      </c>
      <c r="GP24" s="74">
        <f t="shared" si="42"/>
        <v>0</v>
      </c>
      <c r="GQ24" s="75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82">
        <f t="shared" si="30"/>
        <v>0</v>
      </c>
      <c r="HV24" s="75">
        <v>0</v>
      </c>
      <c r="HW24" s="75">
        <v>0</v>
      </c>
      <c r="HX24" s="75">
        <v>0</v>
      </c>
      <c r="HY24" s="75">
        <v>0</v>
      </c>
      <c r="HZ24" s="75">
        <v>0</v>
      </c>
      <c r="IA24" s="75">
        <v>0</v>
      </c>
      <c r="IB24" s="75">
        <v>0</v>
      </c>
      <c r="IC24" s="75">
        <v>0</v>
      </c>
      <c r="ID24" s="75">
        <v>0</v>
      </c>
      <c r="IE24" s="75">
        <v>0</v>
      </c>
      <c r="IF24" s="75">
        <v>0</v>
      </c>
      <c r="IG24" s="75">
        <v>0</v>
      </c>
      <c r="IH24" s="75">
        <v>0</v>
      </c>
      <c r="II24" s="75">
        <v>0</v>
      </c>
      <c r="IJ24" s="75">
        <v>0</v>
      </c>
      <c r="IK24" s="75">
        <v>0</v>
      </c>
      <c r="IL24" s="79">
        <f t="shared" si="43"/>
        <v>1097</v>
      </c>
      <c r="IM24" s="80"/>
    </row>
    <row r="25" spans="1:247" ht="24" customHeight="1" x14ac:dyDescent="0.3">
      <c r="A25" s="83"/>
      <c r="B25" s="84" t="s">
        <v>501</v>
      </c>
      <c r="C25" s="85">
        <f t="shared" ref="C25:BN25" si="44">SUM(C19:C24)</f>
        <v>0</v>
      </c>
      <c r="D25" s="85">
        <f t="shared" si="44"/>
        <v>1101</v>
      </c>
      <c r="E25" s="85">
        <f t="shared" si="44"/>
        <v>522</v>
      </c>
      <c r="F25" s="85">
        <f t="shared" si="44"/>
        <v>269</v>
      </c>
      <c r="G25" s="85">
        <f t="shared" si="44"/>
        <v>9</v>
      </c>
      <c r="H25" s="85">
        <f t="shared" si="44"/>
        <v>4</v>
      </c>
      <c r="I25" s="85">
        <f t="shared" si="44"/>
        <v>107</v>
      </c>
      <c r="J25" s="85">
        <f t="shared" si="44"/>
        <v>190</v>
      </c>
      <c r="K25" s="85">
        <f t="shared" si="44"/>
        <v>0</v>
      </c>
      <c r="L25" s="85">
        <f t="shared" si="44"/>
        <v>0</v>
      </c>
      <c r="M25" s="85">
        <f t="shared" si="44"/>
        <v>0</v>
      </c>
      <c r="N25" s="85">
        <f t="shared" si="44"/>
        <v>0</v>
      </c>
      <c r="O25" s="85">
        <f t="shared" si="44"/>
        <v>6</v>
      </c>
      <c r="P25" s="85">
        <f t="shared" si="44"/>
        <v>6</v>
      </c>
      <c r="Q25" s="85">
        <f t="shared" si="44"/>
        <v>1313</v>
      </c>
      <c r="R25" s="85">
        <f t="shared" si="44"/>
        <v>1313</v>
      </c>
      <c r="S25" s="85">
        <f t="shared" si="44"/>
        <v>0</v>
      </c>
      <c r="T25" s="85">
        <f t="shared" si="44"/>
        <v>0</v>
      </c>
      <c r="U25" s="85">
        <f t="shared" si="44"/>
        <v>0</v>
      </c>
      <c r="V25" s="85">
        <f t="shared" si="44"/>
        <v>0</v>
      </c>
      <c r="W25" s="85">
        <f t="shared" si="44"/>
        <v>0</v>
      </c>
      <c r="X25" s="85">
        <f t="shared" si="44"/>
        <v>0</v>
      </c>
      <c r="Y25" s="85">
        <f t="shared" si="44"/>
        <v>0</v>
      </c>
      <c r="Z25" s="85">
        <f t="shared" si="44"/>
        <v>0</v>
      </c>
      <c r="AA25" s="85">
        <f t="shared" si="44"/>
        <v>0</v>
      </c>
      <c r="AB25" s="85">
        <f t="shared" si="44"/>
        <v>0</v>
      </c>
      <c r="AC25" s="85">
        <f t="shared" si="44"/>
        <v>0</v>
      </c>
      <c r="AD25" s="85">
        <f t="shared" si="44"/>
        <v>0</v>
      </c>
      <c r="AE25" s="85">
        <f t="shared" si="44"/>
        <v>0</v>
      </c>
      <c r="AF25" s="85">
        <f t="shared" si="44"/>
        <v>0</v>
      </c>
      <c r="AG25" s="85">
        <f t="shared" si="44"/>
        <v>0</v>
      </c>
      <c r="AH25" s="85">
        <f t="shared" si="44"/>
        <v>0</v>
      </c>
      <c r="AI25" s="85">
        <f t="shared" si="44"/>
        <v>0</v>
      </c>
      <c r="AJ25" s="85">
        <f t="shared" si="44"/>
        <v>0</v>
      </c>
      <c r="AK25" s="85">
        <f t="shared" si="44"/>
        <v>0</v>
      </c>
      <c r="AL25" s="85">
        <f t="shared" si="44"/>
        <v>0</v>
      </c>
      <c r="AM25" s="85">
        <f t="shared" si="44"/>
        <v>0</v>
      </c>
      <c r="AN25" s="85">
        <f t="shared" si="44"/>
        <v>0</v>
      </c>
      <c r="AO25" s="85">
        <f t="shared" si="44"/>
        <v>0</v>
      </c>
      <c r="AP25" s="85">
        <f t="shared" si="44"/>
        <v>3</v>
      </c>
      <c r="AQ25" s="85">
        <f t="shared" si="44"/>
        <v>0</v>
      </c>
      <c r="AR25" s="85">
        <f t="shared" si="44"/>
        <v>3</v>
      </c>
      <c r="AS25" s="85">
        <f t="shared" si="44"/>
        <v>0</v>
      </c>
      <c r="AT25" s="85">
        <f t="shared" si="44"/>
        <v>0</v>
      </c>
      <c r="AU25" s="85">
        <f t="shared" si="44"/>
        <v>0</v>
      </c>
      <c r="AV25" s="85">
        <f t="shared" si="44"/>
        <v>0</v>
      </c>
      <c r="AW25" s="85">
        <f t="shared" si="44"/>
        <v>0</v>
      </c>
      <c r="AX25" s="85">
        <f t="shared" si="44"/>
        <v>0</v>
      </c>
      <c r="AY25" s="85">
        <f t="shared" si="44"/>
        <v>0</v>
      </c>
      <c r="AZ25" s="85">
        <f t="shared" si="44"/>
        <v>0</v>
      </c>
      <c r="BA25" s="85">
        <f t="shared" si="44"/>
        <v>10598</v>
      </c>
      <c r="BB25" s="85">
        <f t="shared" si="44"/>
        <v>10449</v>
      </c>
      <c r="BC25" s="85">
        <f t="shared" si="44"/>
        <v>149</v>
      </c>
      <c r="BD25" s="85">
        <f t="shared" si="44"/>
        <v>0</v>
      </c>
      <c r="BE25" s="85">
        <f t="shared" si="44"/>
        <v>0</v>
      </c>
      <c r="BF25" s="85">
        <f t="shared" si="44"/>
        <v>0</v>
      </c>
      <c r="BG25" s="85">
        <f t="shared" si="44"/>
        <v>1610</v>
      </c>
      <c r="BH25" s="85">
        <f t="shared" si="44"/>
        <v>1610</v>
      </c>
      <c r="BI25" s="85">
        <f t="shared" si="44"/>
        <v>0</v>
      </c>
      <c r="BJ25" s="85">
        <f t="shared" si="44"/>
        <v>0</v>
      </c>
      <c r="BK25" s="85">
        <f t="shared" si="44"/>
        <v>2348</v>
      </c>
      <c r="BL25" s="85">
        <f t="shared" si="44"/>
        <v>2348</v>
      </c>
      <c r="BM25" s="85">
        <f t="shared" si="44"/>
        <v>0</v>
      </c>
      <c r="BN25" s="85">
        <f t="shared" si="44"/>
        <v>0</v>
      </c>
      <c r="BO25" s="85">
        <f t="shared" ref="BO25:DZ25" si="45">SUM(BO19:BO24)</f>
        <v>0</v>
      </c>
      <c r="BP25" s="85">
        <f t="shared" si="45"/>
        <v>0</v>
      </c>
      <c r="BQ25" s="85">
        <f t="shared" si="45"/>
        <v>0</v>
      </c>
      <c r="BR25" s="85">
        <f t="shared" si="45"/>
        <v>0</v>
      </c>
      <c r="BS25" s="85">
        <f t="shared" si="45"/>
        <v>0</v>
      </c>
      <c r="BT25" s="85">
        <f t="shared" si="45"/>
        <v>0</v>
      </c>
      <c r="BU25" s="85">
        <f t="shared" si="45"/>
        <v>1627</v>
      </c>
      <c r="BV25" s="85">
        <f t="shared" si="45"/>
        <v>0</v>
      </c>
      <c r="BW25" s="85">
        <f t="shared" si="45"/>
        <v>0</v>
      </c>
      <c r="BX25" s="85">
        <f t="shared" si="45"/>
        <v>0</v>
      </c>
      <c r="BY25" s="85">
        <f t="shared" si="45"/>
        <v>0</v>
      </c>
      <c r="BZ25" s="85">
        <f t="shared" si="45"/>
        <v>0</v>
      </c>
      <c r="CA25" s="85">
        <f t="shared" si="45"/>
        <v>1371</v>
      </c>
      <c r="CB25" s="85">
        <f t="shared" si="45"/>
        <v>63</v>
      </c>
      <c r="CC25" s="85">
        <f t="shared" si="45"/>
        <v>176</v>
      </c>
      <c r="CD25" s="85">
        <f t="shared" si="45"/>
        <v>17</v>
      </c>
      <c r="CE25" s="85">
        <f t="shared" si="45"/>
        <v>0</v>
      </c>
      <c r="CF25" s="85">
        <f t="shared" si="45"/>
        <v>0</v>
      </c>
      <c r="CG25" s="85">
        <f t="shared" si="45"/>
        <v>0</v>
      </c>
      <c r="CH25" s="85">
        <f t="shared" si="45"/>
        <v>0</v>
      </c>
      <c r="CI25" s="85">
        <f t="shared" si="45"/>
        <v>0</v>
      </c>
      <c r="CJ25" s="85">
        <f t="shared" si="45"/>
        <v>0</v>
      </c>
      <c r="CK25" s="85">
        <f t="shared" si="45"/>
        <v>0</v>
      </c>
      <c r="CL25" s="85">
        <f t="shared" si="45"/>
        <v>0</v>
      </c>
      <c r="CM25" s="85">
        <f t="shared" si="45"/>
        <v>0</v>
      </c>
      <c r="CN25" s="85">
        <f t="shared" si="45"/>
        <v>0</v>
      </c>
      <c r="CO25" s="85">
        <f t="shared" si="45"/>
        <v>0</v>
      </c>
      <c r="CP25" s="85">
        <f t="shared" si="45"/>
        <v>0</v>
      </c>
      <c r="CQ25" s="85">
        <f t="shared" si="45"/>
        <v>0</v>
      </c>
      <c r="CR25" s="85">
        <f t="shared" si="45"/>
        <v>0</v>
      </c>
      <c r="CS25" s="85">
        <f t="shared" si="45"/>
        <v>0</v>
      </c>
      <c r="CT25" s="85">
        <f t="shared" si="45"/>
        <v>0</v>
      </c>
      <c r="CU25" s="85">
        <f t="shared" si="45"/>
        <v>0</v>
      </c>
      <c r="CV25" s="85">
        <f t="shared" si="45"/>
        <v>0</v>
      </c>
      <c r="CW25" s="85">
        <f t="shared" si="45"/>
        <v>0</v>
      </c>
      <c r="CX25" s="85">
        <f t="shared" si="45"/>
        <v>0</v>
      </c>
      <c r="CY25" s="85">
        <f t="shared" si="45"/>
        <v>0</v>
      </c>
      <c r="CZ25" s="85">
        <f t="shared" si="45"/>
        <v>0</v>
      </c>
      <c r="DA25" s="85">
        <f t="shared" si="45"/>
        <v>0</v>
      </c>
      <c r="DB25" s="85">
        <f t="shared" si="45"/>
        <v>0</v>
      </c>
      <c r="DC25" s="85">
        <f t="shared" si="45"/>
        <v>0</v>
      </c>
      <c r="DD25" s="85">
        <f t="shared" si="45"/>
        <v>0</v>
      </c>
      <c r="DE25" s="85">
        <f t="shared" si="45"/>
        <v>0</v>
      </c>
      <c r="DF25" s="85">
        <f t="shared" si="45"/>
        <v>0</v>
      </c>
      <c r="DG25" s="85">
        <f t="shared" si="45"/>
        <v>0</v>
      </c>
      <c r="DH25" s="85">
        <f t="shared" si="45"/>
        <v>0</v>
      </c>
      <c r="DI25" s="85">
        <f t="shared" si="45"/>
        <v>0</v>
      </c>
      <c r="DJ25" s="85">
        <f t="shared" si="45"/>
        <v>0</v>
      </c>
      <c r="DK25" s="85">
        <f t="shared" si="45"/>
        <v>0</v>
      </c>
      <c r="DL25" s="85">
        <f t="shared" si="45"/>
        <v>0</v>
      </c>
      <c r="DM25" s="85">
        <f t="shared" si="45"/>
        <v>0</v>
      </c>
      <c r="DN25" s="85">
        <f t="shared" si="45"/>
        <v>0</v>
      </c>
      <c r="DO25" s="85">
        <f t="shared" si="45"/>
        <v>0</v>
      </c>
      <c r="DP25" s="85">
        <f t="shared" si="45"/>
        <v>0</v>
      </c>
      <c r="DQ25" s="85">
        <f t="shared" si="45"/>
        <v>0</v>
      </c>
      <c r="DR25" s="85">
        <f t="shared" si="45"/>
        <v>0</v>
      </c>
      <c r="DS25" s="85">
        <f t="shared" si="45"/>
        <v>0</v>
      </c>
      <c r="DT25" s="85">
        <f t="shared" si="45"/>
        <v>0</v>
      </c>
      <c r="DU25" s="85">
        <f t="shared" si="45"/>
        <v>0</v>
      </c>
      <c r="DV25" s="85">
        <f t="shared" si="45"/>
        <v>0</v>
      </c>
      <c r="DW25" s="85">
        <f t="shared" si="45"/>
        <v>0</v>
      </c>
      <c r="DX25" s="85">
        <f t="shared" si="45"/>
        <v>0</v>
      </c>
      <c r="DY25" s="85">
        <f t="shared" si="45"/>
        <v>0</v>
      </c>
      <c r="DZ25" s="85">
        <f t="shared" si="45"/>
        <v>0</v>
      </c>
      <c r="EA25" s="85">
        <f t="shared" ref="EA25:GL25" si="46">SUM(EA19:EA24)</f>
        <v>0</v>
      </c>
      <c r="EB25" s="85">
        <f t="shared" si="46"/>
        <v>0</v>
      </c>
      <c r="EC25" s="85">
        <f t="shared" si="46"/>
        <v>0</v>
      </c>
      <c r="ED25" s="85">
        <f t="shared" si="46"/>
        <v>0</v>
      </c>
      <c r="EE25" s="85">
        <f t="shared" si="46"/>
        <v>0</v>
      </c>
      <c r="EF25" s="85">
        <f t="shared" si="46"/>
        <v>0</v>
      </c>
      <c r="EG25" s="85">
        <f t="shared" si="46"/>
        <v>0</v>
      </c>
      <c r="EH25" s="85">
        <f t="shared" si="46"/>
        <v>0</v>
      </c>
      <c r="EI25" s="85">
        <f t="shared" si="46"/>
        <v>0</v>
      </c>
      <c r="EJ25" s="85">
        <f t="shared" si="46"/>
        <v>0</v>
      </c>
      <c r="EK25" s="85">
        <f t="shared" si="46"/>
        <v>0</v>
      </c>
      <c r="EL25" s="85">
        <f t="shared" si="46"/>
        <v>3</v>
      </c>
      <c r="EM25" s="85">
        <f t="shared" si="46"/>
        <v>0</v>
      </c>
      <c r="EN25" s="85">
        <f t="shared" si="46"/>
        <v>3</v>
      </c>
      <c r="EO25" s="85">
        <f t="shared" si="46"/>
        <v>89</v>
      </c>
      <c r="EP25" s="85">
        <f t="shared" si="46"/>
        <v>89</v>
      </c>
      <c r="EQ25" s="85">
        <f t="shared" si="46"/>
        <v>0</v>
      </c>
      <c r="ER25" s="85">
        <f t="shared" si="46"/>
        <v>0</v>
      </c>
      <c r="ES25" s="85">
        <f t="shared" si="46"/>
        <v>26</v>
      </c>
      <c r="ET25" s="85">
        <f t="shared" si="46"/>
        <v>26</v>
      </c>
      <c r="EU25" s="85">
        <f t="shared" si="46"/>
        <v>0</v>
      </c>
      <c r="EV25" s="85">
        <f t="shared" si="46"/>
        <v>0</v>
      </c>
      <c r="EW25" s="85">
        <f t="shared" si="46"/>
        <v>0</v>
      </c>
      <c r="EX25" s="85">
        <f t="shared" si="46"/>
        <v>0</v>
      </c>
      <c r="EY25" s="85">
        <f t="shared" si="46"/>
        <v>0</v>
      </c>
      <c r="EZ25" s="85">
        <f t="shared" si="46"/>
        <v>0</v>
      </c>
      <c r="FA25" s="85">
        <f t="shared" si="46"/>
        <v>0</v>
      </c>
      <c r="FB25" s="85">
        <f t="shared" si="46"/>
        <v>0</v>
      </c>
      <c r="FC25" s="85">
        <f t="shared" si="46"/>
        <v>333</v>
      </c>
      <c r="FD25" s="85">
        <f t="shared" si="46"/>
        <v>0</v>
      </c>
      <c r="FE25" s="85">
        <f t="shared" si="46"/>
        <v>0</v>
      </c>
      <c r="FF25" s="85">
        <f t="shared" si="46"/>
        <v>0</v>
      </c>
      <c r="FG25" s="85">
        <f t="shared" si="46"/>
        <v>333</v>
      </c>
      <c r="FH25" s="85">
        <f t="shared" si="46"/>
        <v>0</v>
      </c>
      <c r="FI25" s="85">
        <f t="shared" si="46"/>
        <v>0</v>
      </c>
      <c r="FJ25" s="85">
        <f t="shared" si="46"/>
        <v>0</v>
      </c>
      <c r="FK25" s="85">
        <f t="shared" si="46"/>
        <v>0</v>
      </c>
      <c r="FL25" s="85">
        <f t="shared" si="46"/>
        <v>0</v>
      </c>
      <c r="FM25" s="85">
        <f t="shared" si="46"/>
        <v>0</v>
      </c>
      <c r="FN25" s="85">
        <f t="shared" si="46"/>
        <v>0</v>
      </c>
      <c r="FO25" s="85">
        <f t="shared" si="46"/>
        <v>0</v>
      </c>
      <c r="FP25" s="85">
        <f t="shared" si="46"/>
        <v>0</v>
      </c>
      <c r="FQ25" s="85">
        <f t="shared" si="46"/>
        <v>0</v>
      </c>
      <c r="FR25" s="85">
        <f t="shared" si="46"/>
        <v>0</v>
      </c>
      <c r="FS25" s="85">
        <f t="shared" si="46"/>
        <v>0</v>
      </c>
      <c r="FT25" s="85">
        <f t="shared" si="46"/>
        <v>0</v>
      </c>
      <c r="FU25" s="85">
        <f t="shared" si="46"/>
        <v>0</v>
      </c>
      <c r="FV25" s="85">
        <f t="shared" si="46"/>
        <v>0</v>
      </c>
      <c r="FW25" s="85">
        <f t="shared" si="46"/>
        <v>0</v>
      </c>
      <c r="FX25" s="85">
        <f t="shared" si="46"/>
        <v>0</v>
      </c>
      <c r="FY25" s="85">
        <f t="shared" si="46"/>
        <v>0</v>
      </c>
      <c r="FZ25" s="85">
        <f t="shared" si="46"/>
        <v>0</v>
      </c>
      <c r="GA25" s="85">
        <f t="shared" si="46"/>
        <v>0</v>
      </c>
      <c r="GB25" s="85">
        <f t="shared" si="46"/>
        <v>0</v>
      </c>
      <c r="GC25" s="85">
        <f t="shared" si="46"/>
        <v>0</v>
      </c>
      <c r="GD25" s="85">
        <f t="shared" si="46"/>
        <v>0</v>
      </c>
      <c r="GE25" s="85">
        <f t="shared" si="46"/>
        <v>0</v>
      </c>
      <c r="GF25" s="85">
        <f t="shared" si="46"/>
        <v>0</v>
      </c>
      <c r="GG25" s="85">
        <f t="shared" si="46"/>
        <v>0</v>
      </c>
      <c r="GH25" s="85">
        <f t="shared" si="46"/>
        <v>0</v>
      </c>
      <c r="GI25" s="85">
        <f t="shared" si="46"/>
        <v>0</v>
      </c>
      <c r="GJ25" s="85">
        <f t="shared" si="46"/>
        <v>0</v>
      </c>
      <c r="GK25" s="85">
        <f t="shared" si="46"/>
        <v>291</v>
      </c>
      <c r="GL25" s="85">
        <f t="shared" si="46"/>
        <v>291</v>
      </c>
      <c r="GM25" s="85">
        <f t="shared" ref="GM25:IL25" si="47">SUM(GM19:GM24)</f>
        <v>0</v>
      </c>
      <c r="GN25" s="85">
        <f t="shared" si="47"/>
        <v>0</v>
      </c>
      <c r="GO25" s="85">
        <f t="shared" si="47"/>
        <v>0</v>
      </c>
      <c r="GP25" s="85">
        <f t="shared" si="47"/>
        <v>78</v>
      </c>
      <c r="GQ25" s="85">
        <f t="shared" si="47"/>
        <v>0</v>
      </c>
      <c r="GR25" s="85">
        <f t="shared" si="47"/>
        <v>6</v>
      </c>
      <c r="GS25" s="85">
        <f t="shared" si="47"/>
        <v>0</v>
      </c>
      <c r="GT25" s="85">
        <f t="shared" si="47"/>
        <v>0</v>
      </c>
      <c r="GU25" s="85">
        <f t="shared" si="47"/>
        <v>0</v>
      </c>
      <c r="GV25" s="85">
        <f t="shared" si="47"/>
        <v>30</v>
      </c>
      <c r="GW25" s="85">
        <f t="shared" si="47"/>
        <v>0</v>
      </c>
      <c r="GX25" s="85">
        <f t="shared" si="47"/>
        <v>0</v>
      </c>
      <c r="GY25" s="85">
        <f t="shared" si="47"/>
        <v>0</v>
      </c>
      <c r="GZ25" s="85">
        <v>0</v>
      </c>
      <c r="HA25" s="85">
        <v>0</v>
      </c>
      <c r="HB25" s="85">
        <v>0</v>
      </c>
      <c r="HC25" s="85">
        <v>0</v>
      </c>
      <c r="HD25" s="85">
        <v>0</v>
      </c>
      <c r="HE25" s="85">
        <v>0</v>
      </c>
      <c r="HF25" s="85">
        <v>42</v>
      </c>
      <c r="HG25" s="85">
        <v>0</v>
      </c>
      <c r="HH25" s="85">
        <v>0</v>
      </c>
      <c r="HI25" s="85">
        <v>0</v>
      </c>
      <c r="HJ25" s="85">
        <v>0</v>
      </c>
      <c r="HK25" s="85">
        <v>0</v>
      </c>
      <c r="HL25" s="85">
        <v>0</v>
      </c>
      <c r="HM25" s="85">
        <v>0</v>
      </c>
      <c r="HN25" s="85">
        <v>0</v>
      </c>
      <c r="HO25" s="85">
        <v>0</v>
      </c>
      <c r="HP25" s="85">
        <v>0</v>
      </c>
      <c r="HQ25" s="85">
        <v>0</v>
      </c>
      <c r="HR25" s="85">
        <v>0</v>
      </c>
      <c r="HS25" s="85">
        <v>0</v>
      </c>
      <c r="HT25" s="85">
        <f t="shared" si="47"/>
        <v>0</v>
      </c>
      <c r="HU25" s="85">
        <f t="shared" si="47"/>
        <v>564</v>
      </c>
      <c r="HV25" s="85">
        <f t="shared" si="47"/>
        <v>0</v>
      </c>
      <c r="HW25" s="85">
        <f t="shared" si="47"/>
        <v>0</v>
      </c>
      <c r="HX25" s="85">
        <f t="shared" si="47"/>
        <v>85</v>
      </c>
      <c r="HY25" s="85">
        <f t="shared" si="47"/>
        <v>479</v>
      </c>
      <c r="HZ25" s="85">
        <f t="shared" si="47"/>
        <v>0</v>
      </c>
      <c r="IA25" s="85">
        <f t="shared" si="47"/>
        <v>0</v>
      </c>
      <c r="IB25" s="85">
        <f t="shared" si="47"/>
        <v>0</v>
      </c>
      <c r="IC25" s="85">
        <f t="shared" si="47"/>
        <v>0</v>
      </c>
      <c r="ID25" s="85">
        <f t="shared" si="47"/>
        <v>0</v>
      </c>
      <c r="IE25" s="85">
        <f t="shared" si="47"/>
        <v>0</v>
      </c>
      <c r="IF25" s="85">
        <f t="shared" si="47"/>
        <v>0</v>
      </c>
      <c r="IG25" s="85">
        <f t="shared" si="47"/>
        <v>0</v>
      </c>
      <c r="IH25" s="85">
        <f t="shared" si="47"/>
        <v>0</v>
      </c>
      <c r="II25" s="85">
        <f t="shared" si="47"/>
        <v>0</v>
      </c>
      <c r="IJ25" s="85">
        <f t="shared" si="47"/>
        <v>0</v>
      </c>
      <c r="IK25" s="85">
        <f t="shared" si="47"/>
        <v>0</v>
      </c>
      <c r="IL25" s="85">
        <f t="shared" si="47"/>
        <v>19990</v>
      </c>
      <c r="IM25" s="80"/>
    </row>
    <row r="26" spans="1:247" ht="24" customHeight="1" x14ac:dyDescent="0.3">
      <c r="A26" s="88">
        <v>12</v>
      </c>
      <c r="B26" s="89" t="s">
        <v>502</v>
      </c>
      <c r="C26" s="74">
        <v>0</v>
      </c>
      <c r="D26" s="74">
        <f t="shared" si="0"/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4">
        <f t="shared" si="1"/>
        <v>0</v>
      </c>
      <c r="P26" s="75">
        <v>0</v>
      </c>
      <c r="Q26" s="74">
        <f t="shared" si="2"/>
        <v>0</v>
      </c>
      <c r="R26" s="75">
        <v>0</v>
      </c>
      <c r="S26" s="74">
        <f t="shared" si="3"/>
        <v>0</v>
      </c>
      <c r="T26" s="75">
        <v>0</v>
      </c>
      <c r="U26" s="75">
        <v>0</v>
      </c>
      <c r="V26" s="75">
        <v>0</v>
      </c>
      <c r="W26" s="74">
        <f t="shared" si="4"/>
        <v>0</v>
      </c>
      <c r="X26" s="75">
        <v>0</v>
      </c>
      <c r="Y26" s="75">
        <v>0</v>
      </c>
      <c r="Z26" s="75">
        <v>0</v>
      </c>
      <c r="AA26" s="75">
        <v>0</v>
      </c>
      <c r="AB26" s="74">
        <f t="shared" si="5"/>
        <v>0</v>
      </c>
      <c r="AC26" s="75">
        <v>0</v>
      </c>
      <c r="AD26" s="74">
        <f t="shared" si="6"/>
        <v>0</v>
      </c>
      <c r="AE26" s="75">
        <v>0</v>
      </c>
      <c r="AF26" s="75">
        <v>0</v>
      </c>
      <c r="AG26" s="75">
        <v>0</v>
      </c>
      <c r="AH26" s="74">
        <f t="shared" si="7"/>
        <v>0</v>
      </c>
      <c r="AI26" s="75">
        <v>0</v>
      </c>
      <c r="AJ26" s="75">
        <v>0</v>
      </c>
      <c r="AK26" s="74">
        <f t="shared" si="8"/>
        <v>0</v>
      </c>
      <c r="AL26" s="75">
        <v>0</v>
      </c>
      <c r="AM26" s="74">
        <f t="shared" si="9"/>
        <v>0</v>
      </c>
      <c r="AN26" s="75">
        <v>0</v>
      </c>
      <c r="AO26" s="75">
        <v>0</v>
      </c>
      <c r="AP26" s="74">
        <f>SUM(AQ26:AZ26)</f>
        <v>0</v>
      </c>
      <c r="AQ26" s="75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4">
        <f>SUM(BB26:BC26)</f>
        <v>0</v>
      </c>
      <c r="BB26" s="75">
        <v>0</v>
      </c>
      <c r="BC26" s="75">
        <v>0</v>
      </c>
      <c r="BD26" s="74">
        <f t="shared" ref="BD26:BD28" si="48">SUM(BE26:BF26)</f>
        <v>0</v>
      </c>
      <c r="BE26" s="75">
        <v>0</v>
      </c>
      <c r="BF26" s="75">
        <v>0</v>
      </c>
      <c r="BG26" s="74">
        <f t="shared" si="11"/>
        <v>0</v>
      </c>
      <c r="BH26" s="75">
        <v>0</v>
      </c>
      <c r="BI26" s="75">
        <v>0</v>
      </c>
      <c r="BJ26" s="75">
        <v>0</v>
      </c>
      <c r="BK26" s="74">
        <f t="shared" si="12"/>
        <v>0</v>
      </c>
      <c r="BL26" s="75">
        <v>0</v>
      </c>
      <c r="BM26" s="75">
        <v>0</v>
      </c>
      <c r="BN26" s="74">
        <f t="shared" si="13"/>
        <v>0</v>
      </c>
      <c r="BO26" s="75">
        <v>0</v>
      </c>
      <c r="BP26" s="74">
        <f t="shared" si="14"/>
        <v>0</v>
      </c>
      <c r="BQ26" s="75">
        <v>0</v>
      </c>
      <c r="BR26" s="75">
        <v>0</v>
      </c>
      <c r="BS26" s="75">
        <v>0</v>
      </c>
      <c r="BT26" s="75">
        <v>0</v>
      </c>
      <c r="BU26" s="74">
        <f>SUM(BV26:DV26)</f>
        <v>0</v>
      </c>
      <c r="BV26" s="75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4">
        <f t="shared" si="15"/>
        <v>0</v>
      </c>
      <c r="DX26" s="75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4">
        <f t="shared" ref="ED26:ED28" si="49">SUM(EE26:EK26)</f>
        <v>0</v>
      </c>
      <c r="EE26" s="75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4">
        <f t="shared" si="17"/>
        <v>0</v>
      </c>
      <c r="EM26" s="75">
        <v>0</v>
      </c>
      <c r="EN26" s="75">
        <v>0</v>
      </c>
      <c r="EO26" s="74">
        <f t="shared" si="18"/>
        <v>0</v>
      </c>
      <c r="EP26" s="75">
        <v>0</v>
      </c>
      <c r="EQ26" s="74">
        <f t="shared" si="19"/>
        <v>0</v>
      </c>
      <c r="ER26" s="75">
        <v>0</v>
      </c>
      <c r="ES26" s="74">
        <f t="shared" si="20"/>
        <v>0</v>
      </c>
      <c r="ET26" s="75">
        <v>0</v>
      </c>
      <c r="EU26" s="75">
        <v>0</v>
      </c>
      <c r="EV26" s="75">
        <v>0</v>
      </c>
      <c r="EW26" s="74">
        <f t="shared" si="21"/>
        <v>0</v>
      </c>
      <c r="EX26" s="75">
        <v>0</v>
      </c>
      <c r="EY26" s="74">
        <f t="shared" si="22"/>
        <v>0</v>
      </c>
      <c r="EZ26" s="75">
        <v>0</v>
      </c>
      <c r="FA26" s="74">
        <f t="shared" si="23"/>
        <v>0</v>
      </c>
      <c r="FB26" s="75">
        <v>0</v>
      </c>
      <c r="FC26" s="74">
        <f t="shared" si="24"/>
        <v>0</v>
      </c>
      <c r="FD26" s="75">
        <v>0</v>
      </c>
      <c r="FE26" s="75">
        <v>0</v>
      </c>
      <c r="FF26" s="75">
        <v>0</v>
      </c>
      <c r="FG26" s="75">
        <v>0</v>
      </c>
      <c r="FH26" s="74">
        <f t="shared" si="25"/>
        <v>0</v>
      </c>
      <c r="FI26" s="75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4">
        <f t="shared" si="26"/>
        <v>0</v>
      </c>
      <c r="FP26" s="75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4">
        <f t="shared" si="27"/>
        <v>0</v>
      </c>
      <c r="FW26" s="75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4">
        <f t="shared" si="28"/>
        <v>0</v>
      </c>
      <c r="GF26" s="75">
        <v>0</v>
      </c>
      <c r="GG26" s="74">
        <f t="shared" si="41"/>
        <v>0</v>
      </c>
      <c r="GH26" s="75">
        <v>0</v>
      </c>
      <c r="GI26" s="75">
        <v>0</v>
      </c>
      <c r="GJ26" s="75">
        <v>0</v>
      </c>
      <c r="GK26" s="74">
        <f t="shared" si="29"/>
        <v>0</v>
      </c>
      <c r="GL26" s="75">
        <v>0</v>
      </c>
      <c r="GM26" s="75">
        <v>0</v>
      </c>
      <c r="GN26" s="75">
        <v>0</v>
      </c>
      <c r="GO26" s="75">
        <v>0</v>
      </c>
      <c r="GP26" s="74">
        <f>SUM(GQ26:HT26)</f>
        <v>0</v>
      </c>
      <c r="GQ26" s="75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4">
        <f t="shared" si="30"/>
        <v>0</v>
      </c>
      <c r="HV26" s="75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9">
        <f>C26+D26+O26+Q26+S26+W26+AB26+AD26+AH26+AK26+AM26+AP26+BA26+BD26+BG26+BK26+BN26+BP26+BU26+DW26+ED26+EL26+EO26+EQ26+ES26+EW26+EY26+FA26+FC26+FH26+FO26+FV26+GE26+GG26+GK26+GP26+HU26</f>
        <v>0</v>
      </c>
      <c r="IM26" s="80"/>
    </row>
    <row r="27" spans="1:247" ht="22.5" customHeight="1" x14ac:dyDescent="0.3">
      <c r="A27" s="88">
        <v>13</v>
      </c>
      <c r="B27" s="89" t="s">
        <v>503</v>
      </c>
      <c r="C27" s="74">
        <v>0</v>
      </c>
      <c r="D27" s="74">
        <f t="shared" si="0"/>
        <v>419</v>
      </c>
      <c r="E27" s="75">
        <v>230</v>
      </c>
      <c r="F27" s="75">
        <v>29</v>
      </c>
      <c r="G27" s="75">
        <v>139</v>
      </c>
      <c r="H27" s="75">
        <v>0</v>
      </c>
      <c r="I27" s="75">
        <v>21</v>
      </c>
      <c r="J27" s="75">
        <v>0</v>
      </c>
      <c r="K27" s="75">
        <v>0</v>
      </c>
      <c r="L27" s="75">
        <v>0</v>
      </c>
      <c r="M27" s="75">
        <v>0</v>
      </c>
      <c r="N27" s="75">
        <v>0</v>
      </c>
      <c r="O27" s="74">
        <f t="shared" si="1"/>
        <v>0</v>
      </c>
      <c r="P27" s="75">
        <v>0</v>
      </c>
      <c r="Q27" s="74">
        <f t="shared" si="2"/>
        <v>0</v>
      </c>
      <c r="R27" s="75">
        <v>0</v>
      </c>
      <c r="S27" s="74">
        <f t="shared" si="3"/>
        <v>0</v>
      </c>
      <c r="T27" s="75">
        <v>0</v>
      </c>
      <c r="U27" s="75">
        <v>0</v>
      </c>
      <c r="V27" s="75">
        <v>0</v>
      </c>
      <c r="W27" s="74">
        <f t="shared" si="4"/>
        <v>0</v>
      </c>
      <c r="X27" s="75">
        <v>0</v>
      </c>
      <c r="Y27" s="75">
        <v>0</v>
      </c>
      <c r="Z27" s="75">
        <v>0</v>
      </c>
      <c r="AA27" s="75">
        <v>0</v>
      </c>
      <c r="AB27" s="74">
        <f t="shared" si="5"/>
        <v>0</v>
      </c>
      <c r="AC27" s="75">
        <v>0</v>
      </c>
      <c r="AD27" s="74">
        <f t="shared" si="6"/>
        <v>0</v>
      </c>
      <c r="AE27" s="75">
        <v>0</v>
      </c>
      <c r="AF27" s="75">
        <v>0</v>
      </c>
      <c r="AG27" s="75">
        <v>0</v>
      </c>
      <c r="AH27" s="74">
        <f t="shared" si="7"/>
        <v>5</v>
      </c>
      <c r="AI27" s="75">
        <v>5</v>
      </c>
      <c r="AJ27" s="75">
        <v>0</v>
      </c>
      <c r="AK27" s="74">
        <f t="shared" si="8"/>
        <v>0</v>
      </c>
      <c r="AL27" s="75">
        <v>0</v>
      </c>
      <c r="AM27" s="74">
        <f t="shared" si="9"/>
        <v>0</v>
      </c>
      <c r="AN27" s="75">
        <v>0</v>
      </c>
      <c r="AO27" s="75">
        <v>0</v>
      </c>
      <c r="AP27" s="74">
        <f>SUM(AQ27:AZ27)</f>
        <v>0</v>
      </c>
      <c r="AQ27" s="75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4">
        <f>SUM(BB27:BC27)</f>
        <v>0</v>
      </c>
      <c r="BB27" s="75">
        <v>0</v>
      </c>
      <c r="BC27" s="75">
        <v>0</v>
      </c>
      <c r="BD27" s="74">
        <f t="shared" si="48"/>
        <v>0</v>
      </c>
      <c r="BE27" s="75">
        <v>0</v>
      </c>
      <c r="BF27" s="75">
        <v>0</v>
      </c>
      <c r="BG27" s="74">
        <f t="shared" si="11"/>
        <v>228</v>
      </c>
      <c r="BH27" s="75">
        <v>228</v>
      </c>
      <c r="BI27" s="75">
        <v>0</v>
      </c>
      <c r="BJ27" s="75">
        <v>0</v>
      </c>
      <c r="BK27" s="74">
        <f t="shared" si="12"/>
        <v>62</v>
      </c>
      <c r="BL27" s="75">
        <v>62</v>
      </c>
      <c r="BM27" s="75">
        <v>0</v>
      </c>
      <c r="BN27" s="74">
        <f t="shared" si="13"/>
        <v>0</v>
      </c>
      <c r="BO27" s="75">
        <v>0</v>
      </c>
      <c r="BP27" s="74">
        <f t="shared" si="14"/>
        <v>3</v>
      </c>
      <c r="BQ27" s="75">
        <v>0</v>
      </c>
      <c r="BR27" s="75">
        <v>0</v>
      </c>
      <c r="BS27" s="75">
        <v>0</v>
      </c>
      <c r="BT27" s="75">
        <v>3</v>
      </c>
      <c r="BU27" s="74">
        <f>SUM(BV27:DV27)</f>
        <v>0</v>
      </c>
      <c r="BV27" s="75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4">
        <f t="shared" si="15"/>
        <v>0</v>
      </c>
      <c r="DX27" s="75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4">
        <f t="shared" si="49"/>
        <v>0</v>
      </c>
      <c r="EE27" s="75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4">
        <f t="shared" si="17"/>
        <v>18</v>
      </c>
      <c r="EM27" s="75">
        <v>0</v>
      </c>
      <c r="EN27" s="75">
        <v>18</v>
      </c>
      <c r="EO27" s="74">
        <f t="shared" si="18"/>
        <v>0</v>
      </c>
      <c r="EP27" s="75">
        <v>0</v>
      </c>
      <c r="EQ27" s="74">
        <f t="shared" si="19"/>
        <v>0</v>
      </c>
      <c r="ER27" s="75">
        <v>0</v>
      </c>
      <c r="ES27" s="74">
        <f t="shared" si="20"/>
        <v>0</v>
      </c>
      <c r="ET27" s="75">
        <v>0</v>
      </c>
      <c r="EU27" s="75">
        <v>0</v>
      </c>
      <c r="EV27" s="75">
        <v>0</v>
      </c>
      <c r="EW27" s="74">
        <f t="shared" si="21"/>
        <v>0</v>
      </c>
      <c r="EX27" s="75">
        <v>0</v>
      </c>
      <c r="EY27" s="74">
        <f t="shared" si="22"/>
        <v>0</v>
      </c>
      <c r="EZ27" s="75">
        <v>0</v>
      </c>
      <c r="FA27" s="74">
        <f t="shared" si="23"/>
        <v>0</v>
      </c>
      <c r="FB27" s="75">
        <v>0</v>
      </c>
      <c r="FC27" s="74">
        <f t="shared" si="24"/>
        <v>18</v>
      </c>
      <c r="FD27" s="75">
        <v>0</v>
      </c>
      <c r="FE27" s="75">
        <v>0</v>
      </c>
      <c r="FF27" s="75">
        <v>0</v>
      </c>
      <c r="FG27" s="75">
        <v>18</v>
      </c>
      <c r="FH27" s="74">
        <f t="shared" si="25"/>
        <v>27</v>
      </c>
      <c r="FI27" s="75">
        <v>27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4">
        <f t="shared" si="26"/>
        <v>17</v>
      </c>
      <c r="FP27" s="75">
        <v>0</v>
      </c>
      <c r="FQ27" s="75">
        <v>13</v>
      </c>
      <c r="FR27" s="75">
        <v>4</v>
      </c>
      <c r="FS27" s="75">
        <v>0</v>
      </c>
      <c r="FT27" s="75">
        <v>0</v>
      </c>
      <c r="FU27" s="75">
        <v>0</v>
      </c>
      <c r="FV27" s="74">
        <f t="shared" si="27"/>
        <v>0</v>
      </c>
      <c r="FW27" s="75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4">
        <f t="shared" si="28"/>
        <v>0</v>
      </c>
      <c r="GF27" s="75">
        <v>0</v>
      </c>
      <c r="GG27" s="74">
        <f t="shared" si="41"/>
        <v>0</v>
      </c>
      <c r="GH27" s="75">
        <v>0</v>
      </c>
      <c r="GI27" s="75">
        <v>0</v>
      </c>
      <c r="GJ27" s="75">
        <v>0</v>
      </c>
      <c r="GK27" s="74">
        <f t="shared" si="29"/>
        <v>0</v>
      </c>
      <c r="GL27" s="75">
        <v>0</v>
      </c>
      <c r="GM27" s="75">
        <v>0</v>
      </c>
      <c r="GN27" s="75">
        <v>0</v>
      </c>
      <c r="GO27" s="75">
        <v>0</v>
      </c>
      <c r="GP27" s="74">
        <f>SUM(GQ27:HT27)</f>
        <v>9</v>
      </c>
      <c r="GQ27" s="75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8">
        <v>4</v>
      </c>
      <c r="GX27" s="78">
        <v>5</v>
      </c>
      <c r="GY27" s="75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4">
        <f t="shared" si="30"/>
        <v>273</v>
      </c>
      <c r="HV27" s="75">
        <v>80</v>
      </c>
      <c r="HW27" s="75">
        <v>30</v>
      </c>
      <c r="HX27" s="75">
        <v>10</v>
      </c>
      <c r="HY27" s="75">
        <v>2</v>
      </c>
      <c r="HZ27" s="75">
        <v>0</v>
      </c>
      <c r="IA27" s="75">
        <v>0</v>
      </c>
      <c r="IB27" s="75">
        <v>10</v>
      </c>
      <c r="IC27" s="75">
        <v>5</v>
      </c>
      <c r="ID27" s="75">
        <v>106</v>
      </c>
      <c r="IE27" s="75">
        <v>0</v>
      </c>
      <c r="IF27" s="75">
        <v>0</v>
      </c>
      <c r="IG27" s="75">
        <v>0</v>
      </c>
      <c r="IH27" s="75">
        <v>0</v>
      </c>
      <c r="II27" s="75">
        <v>0</v>
      </c>
      <c r="IJ27" s="75">
        <v>25</v>
      </c>
      <c r="IK27" s="75">
        <v>5</v>
      </c>
      <c r="IL27" s="79">
        <f>C27+D27+O27+Q27+S27+W27+AB27+AD27+AH27+AK27+AM27+AP27+BA27+BD27+BG27+BK27+BN27+BP27+BU27+DW27+ED27+EL27+EO27+EQ27+ES27+EW27+EY27+FA27+FC27+FH27+FO27+FV27+GE27+GG27+GK27+GP27+HU27</f>
        <v>1079</v>
      </c>
      <c r="IM27" s="80"/>
    </row>
    <row r="28" spans="1:247" ht="24" customHeight="1" x14ac:dyDescent="0.3">
      <c r="A28" s="88">
        <v>14</v>
      </c>
      <c r="B28" s="89" t="s">
        <v>504</v>
      </c>
      <c r="C28" s="74">
        <v>0</v>
      </c>
      <c r="D28" s="74">
        <f t="shared" si="0"/>
        <v>125</v>
      </c>
      <c r="E28" s="75">
        <v>22</v>
      </c>
      <c r="F28" s="75">
        <v>70</v>
      </c>
      <c r="G28" s="75">
        <v>33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4">
        <f t="shared" si="1"/>
        <v>0</v>
      </c>
      <c r="P28" s="75">
        <v>0</v>
      </c>
      <c r="Q28" s="74">
        <f t="shared" si="2"/>
        <v>54</v>
      </c>
      <c r="R28" s="75">
        <v>54</v>
      </c>
      <c r="S28" s="74">
        <f t="shared" si="3"/>
        <v>4</v>
      </c>
      <c r="T28" s="75">
        <v>4</v>
      </c>
      <c r="U28" s="75">
        <v>0</v>
      </c>
      <c r="V28" s="75">
        <v>0</v>
      </c>
      <c r="W28" s="74">
        <f t="shared" si="4"/>
        <v>4</v>
      </c>
      <c r="X28" s="75">
        <v>4</v>
      </c>
      <c r="Y28" s="75">
        <v>0</v>
      </c>
      <c r="Z28" s="75">
        <v>0</v>
      </c>
      <c r="AA28" s="75">
        <v>0</v>
      </c>
      <c r="AB28" s="74">
        <f t="shared" si="5"/>
        <v>0</v>
      </c>
      <c r="AC28" s="75">
        <v>0</v>
      </c>
      <c r="AD28" s="74">
        <f t="shared" si="6"/>
        <v>0</v>
      </c>
      <c r="AE28" s="75">
        <v>0</v>
      </c>
      <c r="AF28" s="75">
        <v>0</v>
      </c>
      <c r="AG28" s="75">
        <v>0</v>
      </c>
      <c r="AH28" s="74">
        <f t="shared" si="7"/>
        <v>0</v>
      </c>
      <c r="AI28" s="75">
        <v>0</v>
      </c>
      <c r="AJ28" s="75">
        <v>0</v>
      </c>
      <c r="AK28" s="74">
        <f t="shared" si="8"/>
        <v>0</v>
      </c>
      <c r="AL28" s="75">
        <v>0</v>
      </c>
      <c r="AM28" s="74">
        <f t="shared" si="9"/>
        <v>0</v>
      </c>
      <c r="AN28" s="75">
        <v>0</v>
      </c>
      <c r="AO28" s="75">
        <v>0</v>
      </c>
      <c r="AP28" s="74">
        <f>SUM(AQ28:AZ28)</f>
        <v>0</v>
      </c>
      <c r="AQ28" s="75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4">
        <f>SUM(BB28:BC28)</f>
        <v>1638</v>
      </c>
      <c r="BB28" s="75">
        <v>1638</v>
      </c>
      <c r="BC28" s="75">
        <v>0</v>
      </c>
      <c r="BD28" s="74">
        <f t="shared" si="48"/>
        <v>0</v>
      </c>
      <c r="BE28" s="75">
        <v>0</v>
      </c>
      <c r="BF28" s="75">
        <v>0</v>
      </c>
      <c r="BG28" s="74">
        <f t="shared" si="11"/>
        <v>898</v>
      </c>
      <c r="BH28" s="75">
        <v>898</v>
      </c>
      <c r="BI28" s="75">
        <v>0</v>
      </c>
      <c r="BJ28" s="75">
        <v>0</v>
      </c>
      <c r="BK28" s="74">
        <f t="shared" si="12"/>
        <v>557</v>
      </c>
      <c r="BL28" s="75">
        <v>557</v>
      </c>
      <c r="BM28" s="75">
        <v>0</v>
      </c>
      <c r="BN28" s="74">
        <f t="shared" si="13"/>
        <v>0</v>
      </c>
      <c r="BO28" s="75">
        <v>0</v>
      </c>
      <c r="BP28" s="74">
        <f t="shared" si="14"/>
        <v>17</v>
      </c>
      <c r="BQ28" s="75">
        <v>0</v>
      </c>
      <c r="BR28" s="75">
        <v>0</v>
      </c>
      <c r="BS28" s="75">
        <v>0</v>
      </c>
      <c r="BT28" s="75">
        <v>17</v>
      </c>
      <c r="BU28" s="90">
        <f>SUM(BV28:DV28)</f>
        <v>523</v>
      </c>
      <c r="BV28" s="75">
        <v>0</v>
      </c>
      <c r="BW28" s="75">
        <v>0</v>
      </c>
      <c r="BX28" s="75">
        <v>0</v>
      </c>
      <c r="BY28" s="75">
        <v>0</v>
      </c>
      <c r="BZ28" s="75">
        <v>0</v>
      </c>
      <c r="CA28" s="77">
        <v>200</v>
      </c>
      <c r="CB28" s="77">
        <v>88</v>
      </c>
      <c r="CC28" s="77">
        <v>225</v>
      </c>
      <c r="CD28" s="75">
        <v>10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4">
        <f t="shared" si="15"/>
        <v>0</v>
      </c>
      <c r="DX28" s="75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4">
        <f t="shared" si="49"/>
        <v>35</v>
      </c>
      <c r="EE28" s="75">
        <v>35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4">
        <f t="shared" si="17"/>
        <v>0</v>
      </c>
      <c r="EM28" s="75">
        <v>0</v>
      </c>
      <c r="EN28" s="75">
        <v>0</v>
      </c>
      <c r="EO28" s="74">
        <f t="shared" si="18"/>
        <v>55</v>
      </c>
      <c r="EP28" s="75">
        <v>55</v>
      </c>
      <c r="EQ28" s="74">
        <f t="shared" si="19"/>
        <v>14</v>
      </c>
      <c r="ER28" s="75">
        <v>14</v>
      </c>
      <c r="ES28" s="74">
        <f t="shared" si="20"/>
        <v>0</v>
      </c>
      <c r="ET28" s="75">
        <v>0</v>
      </c>
      <c r="EU28" s="75">
        <v>0</v>
      </c>
      <c r="EV28" s="75">
        <v>0</v>
      </c>
      <c r="EW28" s="74">
        <f t="shared" si="21"/>
        <v>0</v>
      </c>
      <c r="EX28" s="75">
        <v>0</v>
      </c>
      <c r="EY28" s="74">
        <f t="shared" si="22"/>
        <v>0</v>
      </c>
      <c r="EZ28" s="75">
        <v>0</v>
      </c>
      <c r="FA28" s="74">
        <f t="shared" si="23"/>
        <v>0</v>
      </c>
      <c r="FB28" s="75">
        <v>0</v>
      </c>
      <c r="FC28" s="74">
        <f t="shared" si="24"/>
        <v>119</v>
      </c>
      <c r="FD28" s="75">
        <v>0</v>
      </c>
      <c r="FE28" s="75">
        <v>0</v>
      </c>
      <c r="FF28" s="75">
        <v>0</v>
      </c>
      <c r="FG28" s="75">
        <v>119</v>
      </c>
      <c r="FH28" s="74">
        <f t="shared" si="25"/>
        <v>11</v>
      </c>
      <c r="FI28" s="75">
        <v>11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4">
        <f t="shared" si="26"/>
        <v>0</v>
      </c>
      <c r="FP28" s="75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4">
        <f t="shared" si="27"/>
        <v>0</v>
      </c>
      <c r="FW28" s="75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4">
        <f t="shared" si="28"/>
        <v>0</v>
      </c>
      <c r="GF28" s="75">
        <v>0</v>
      </c>
      <c r="GG28" s="74">
        <f t="shared" si="41"/>
        <v>0</v>
      </c>
      <c r="GH28" s="75">
        <v>0</v>
      </c>
      <c r="GI28" s="75">
        <v>0</v>
      </c>
      <c r="GJ28" s="75">
        <v>0</v>
      </c>
      <c r="GK28" s="74">
        <f t="shared" si="29"/>
        <v>367</v>
      </c>
      <c r="GL28" s="75">
        <v>367</v>
      </c>
      <c r="GM28" s="75">
        <v>0</v>
      </c>
      <c r="GN28" s="75">
        <v>0</v>
      </c>
      <c r="GO28" s="75">
        <v>0</v>
      </c>
      <c r="GP28" s="74">
        <f>SUM(GQ28:HT28)</f>
        <v>10</v>
      </c>
      <c r="GQ28" s="75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10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4">
        <f t="shared" si="30"/>
        <v>0</v>
      </c>
      <c r="HV28" s="75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9">
        <f>C28+D28+O28+Q28+S28+W28+AB28+AD28+AH28+AK28+AM28+AP28+BA28+BD28+BG28+BK28+BN28+BP28+BU28+DW28+ED28+EL28+EO28+EQ28+ES28+EW28+EY28+FA28+FC28+FH28+FO28+FV28+GE28+GG28+GK28+GP28+HU28</f>
        <v>4431</v>
      </c>
      <c r="IM28" s="80"/>
    </row>
    <row r="29" spans="1:247" ht="22.5" customHeight="1" x14ac:dyDescent="0.3">
      <c r="A29" s="83"/>
      <c r="B29" s="84" t="s">
        <v>505</v>
      </c>
      <c r="C29" s="85">
        <f t="shared" ref="C29:N29" si="50">SUM(C26:C28)</f>
        <v>0</v>
      </c>
      <c r="D29" s="85">
        <f t="shared" ref="D29:BO29" si="51">SUM(D26:D28)</f>
        <v>544</v>
      </c>
      <c r="E29" s="85">
        <f t="shared" si="50"/>
        <v>252</v>
      </c>
      <c r="F29" s="85">
        <f t="shared" si="50"/>
        <v>99</v>
      </c>
      <c r="G29" s="85">
        <f t="shared" si="50"/>
        <v>172</v>
      </c>
      <c r="H29" s="85">
        <f t="shared" si="50"/>
        <v>0</v>
      </c>
      <c r="I29" s="85">
        <f t="shared" si="50"/>
        <v>21</v>
      </c>
      <c r="J29" s="85">
        <f t="shared" si="50"/>
        <v>0</v>
      </c>
      <c r="K29" s="85">
        <f t="shared" si="50"/>
        <v>0</v>
      </c>
      <c r="L29" s="85">
        <f t="shared" si="50"/>
        <v>0</v>
      </c>
      <c r="M29" s="85">
        <f t="shared" si="50"/>
        <v>0</v>
      </c>
      <c r="N29" s="85">
        <f t="shared" si="50"/>
        <v>0</v>
      </c>
      <c r="O29" s="85">
        <f t="shared" si="51"/>
        <v>0</v>
      </c>
      <c r="P29" s="85">
        <f t="shared" si="51"/>
        <v>0</v>
      </c>
      <c r="Q29" s="85">
        <f t="shared" si="51"/>
        <v>54</v>
      </c>
      <c r="R29" s="85">
        <f t="shared" si="51"/>
        <v>54</v>
      </c>
      <c r="S29" s="85">
        <f t="shared" si="51"/>
        <v>4</v>
      </c>
      <c r="T29" s="85">
        <f t="shared" si="51"/>
        <v>4</v>
      </c>
      <c r="U29" s="85">
        <f t="shared" si="51"/>
        <v>0</v>
      </c>
      <c r="V29" s="85">
        <f t="shared" si="51"/>
        <v>0</v>
      </c>
      <c r="W29" s="85">
        <f t="shared" si="51"/>
        <v>4</v>
      </c>
      <c r="X29" s="85">
        <f t="shared" si="51"/>
        <v>4</v>
      </c>
      <c r="Y29" s="85">
        <f t="shared" si="51"/>
        <v>0</v>
      </c>
      <c r="Z29" s="85">
        <f t="shared" si="51"/>
        <v>0</v>
      </c>
      <c r="AA29" s="85">
        <f t="shared" si="51"/>
        <v>0</v>
      </c>
      <c r="AB29" s="85">
        <f t="shared" si="51"/>
        <v>0</v>
      </c>
      <c r="AC29" s="85">
        <f t="shared" si="51"/>
        <v>0</v>
      </c>
      <c r="AD29" s="85">
        <f t="shared" si="51"/>
        <v>0</v>
      </c>
      <c r="AE29" s="85">
        <f t="shared" si="51"/>
        <v>0</v>
      </c>
      <c r="AF29" s="85">
        <f t="shared" si="51"/>
        <v>0</v>
      </c>
      <c r="AG29" s="85">
        <f t="shared" si="51"/>
        <v>0</v>
      </c>
      <c r="AH29" s="85">
        <f t="shared" si="51"/>
        <v>5</v>
      </c>
      <c r="AI29" s="85">
        <f t="shared" si="51"/>
        <v>5</v>
      </c>
      <c r="AJ29" s="85">
        <f t="shared" si="51"/>
        <v>0</v>
      </c>
      <c r="AK29" s="85">
        <f t="shared" si="51"/>
        <v>0</v>
      </c>
      <c r="AL29" s="85">
        <f t="shared" si="51"/>
        <v>0</v>
      </c>
      <c r="AM29" s="85">
        <f t="shared" si="51"/>
        <v>0</v>
      </c>
      <c r="AN29" s="85">
        <f t="shared" si="51"/>
        <v>0</v>
      </c>
      <c r="AO29" s="85">
        <f t="shared" si="51"/>
        <v>0</v>
      </c>
      <c r="AP29" s="85">
        <f t="shared" si="51"/>
        <v>0</v>
      </c>
      <c r="AQ29" s="85">
        <f t="shared" si="51"/>
        <v>0</v>
      </c>
      <c r="AR29" s="85">
        <f t="shared" si="51"/>
        <v>0</v>
      </c>
      <c r="AS29" s="85">
        <f t="shared" si="51"/>
        <v>0</v>
      </c>
      <c r="AT29" s="85">
        <f t="shared" si="51"/>
        <v>0</v>
      </c>
      <c r="AU29" s="85">
        <f t="shared" si="51"/>
        <v>0</v>
      </c>
      <c r="AV29" s="85">
        <f t="shared" si="51"/>
        <v>0</v>
      </c>
      <c r="AW29" s="85">
        <f t="shared" si="51"/>
        <v>0</v>
      </c>
      <c r="AX29" s="85">
        <f t="shared" si="51"/>
        <v>0</v>
      </c>
      <c r="AY29" s="85">
        <f t="shared" si="51"/>
        <v>0</v>
      </c>
      <c r="AZ29" s="85">
        <f t="shared" si="51"/>
        <v>0</v>
      </c>
      <c r="BA29" s="85">
        <f t="shared" si="51"/>
        <v>1638</v>
      </c>
      <c r="BB29" s="85">
        <f t="shared" si="51"/>
        <v>1638</v>
      </c>
      <c r="BC29" s="85">
        <f t="shared" si="51"/>
        <v>0</v>
      </c>
      <c r="BD29" s="85">
        <f t="shared" si="51"/>
        <v>0</v>
      </c>
      <c r="BE29" s="85">
        <f t="shared" si="51"/>
        <v>0</v>
      </c>
      <c r="BF29" s="85">
        <f t="shared" si="51"/>
        <v>0</v>
      </c>
      <c r="BG29" s="85">
        <f t="shared" si="51"/>
        <v>1126</v>
      </c>
      <c r="BH29" s="85">
        <f t="shared" si="51"/>
        <v>1126</v>
      </c>
      <c r="BI29" s="85">
        <f t="shared" si="51"/>
        <v>0</v>
      </c>
      <c r="BJ29" s="85">
        <f t="shared" si="51"/>
        <v>0</v>
      </c>
      <c r="BK29" s="85">
        <f t="shared" si="51"/>
        <v>619</v>
      </c>
      <c r="BL29" s="85">
        <f t="shared" si="51"/>
        <v>619</v>
      </c>
      <c r="BM29" s="85">
        <f t="shared" si="51"/>
        <v>0</v>
      </c>
      <c r="BN29" s="85">
        <f t="shared" si="51"/>
        <v>0</v>
      </c>
      <c r="BO29" s="85">
        <f t="shared" si="51"/>
        <v>0</v>
      </c>
      <c r="BP29" s="85">
        <f t="shared" ref="BP29:EA29" si="52">SUM(BP26:BP28)</f>
        <v>20</v>
      </c>
      <c r="BQ29" s="85">
        <f t="shared" si="52"/>
        <v>0</v>
      </c>
      <c r="BR29" s="85">
        <f t="shared" si="52"/>
        <v>0</v>
      </c>
      <c r="BS29" s="85">
        <f t="shared" si="52"/>
        <v>0</v>
      </c>
      <c r="BT29" s="85">
        <f t="shared" si="52"/>
        <v>20</v>
      </c>
      <c r="BU29" s="85">
        <f t="shared" si="52"/>
        <v>523</v>
      </c>
      <c r="BV29" s="85">
        <f t="shared" si="52"/>
        <v>0</v>
      </c>
      <c r="BW29" s="85">
        <f t="shared" si="52"/>
        <v>0</v>
      </c>
      <c r="BX29" s="85">
        <f t="shared" si="52"/>
        <v>0</v>
      </c>
      <c r="BY29" s="85">
        <f t="shared" si="52"/>
        <v>0</v>
      </c>
      <c r="BZ29" s="85">
        <f t="shared" si="52"/>
        <v>0</v>
      </c>
      <c r="CA29" s="85">
        <f t="shared" si="52"/>
        <v>200</v>
      </c>
      <c r="CB29" s="85">
        <f t="shared" si="52"/>
        <v>88</v>
      </c>
      <c r="CC29" s="85">
        <f t="shared" si="52"/>
        <v>225</v>
      </c>
      <c r="CD29" s="85">
        <f t="shared" si="52"/>
        <v>10</v>
      </c>
      <c r="CE29" s="85">
        <f t="shared" si="52"/>
        <v>0</v>
      </c>
      <c r="CF29" s="85">
        <f t="shared" si="52"/>
        <v>0</v>
      </c>
      <c r="CG29" s="85">
        <f t="shared" si="52"/>
        <v>0</v>
      </c>
      <c r="CH29" s="85">
        <f t="shared" si="52"/>
        <v>0</v>
      </c>
      <c r="CI29" s="85">
        <f t="shared" si="52"/>
        <v>0</v>
      </c>
      <c r="CJ29" s="85">
        <f t="shared" si="52"/>
        <v>0</v>
      </c>
      <c r="CK29" s="85">
        <f t="shared" si="52"/>
        <v>0</v>
      </c>
      <c r="CL29" s="85">
        <f t="shared" si="52"/>
        <v>0</v>
      </c>
      <c r="CM29" s="85">
        <f t="shared" si="52"/>
        <v>0</v>
      </c>
      <c r="CN29" s="85">
        <f t="shared" si="52"/>
        <v>0</v>
      </c>
      <c r="CO29" s="85">
        <f t="shared" si="52"/>
        <v>0</v>
      </c>
      <c r="CP29" s="85">
        <f t="shared" si="52"/>
        <v>0</v>
      </c>
      <c r="CQ29" s="85">
        <f t="shared" si="52"/>
        <v>0</v>
      </c>
      <c r="CR29" s="85">
        <f t="shared" si="52"/>
        <v>0</v>
      </c>
      <c r="CS29" s="85">
        <f t="shared" si="52"/>
        <v>0</v>
      </c>
      <c r="CT29" s="85">
        <f t="shared" si="52"/>
        <v>0</v>
      </c>
      <c r="CU29" s="85">
        <f t="shared" si="52"/>
        <v>0</v>
      </c>
      <c r="CV29" s="85">
        <f t="shared" si="52"/>
        <v>0</v>
      </c>
      <c r="CW29" s="85">
        <f t="shared" si="52"/>
        <v>0</v>
      </c>
      <c r="CX29" s="85">
        <f t="shared" si="52"/>
        <v>0</v>
      </c>
      <c r="CY29" s="85">
        <f t="shared" si="52"/>
        <v>0</v>
      </c>
      <c r="CZ29" s="85">
        <f t="shared" si="52"/>
        <v>0</v>
      </c>
      <c r="DA29" s="85">
        <f t="shared" si="52"/>
        <v>0</v>
      </c>
      <c r="DB29" s="85">
        <f t="shared" si="52"/>
        <v>0</v>
      </c>
      <c r="DC29" s="85">
        <f t="shared" si="52"/>
        <v>0</v>
      </c>
      <c r="DD29" s="85">
        <f t="shared" si="52"/>
        <v>0</v>
      </c>
      <c r="DE29" s="85">
        <f t="shared" si="52"/>
        <v>0</v>
      </c>
      <c r="DF29" s="85">
        <f t="shared" si="52"/>
        <v>0</v>
      </c>
      <c r="DG29" s="85">
        <f t="shared" si="52"/>
        <v>0</v>
      </c>
      <c r="DH29" s="85">
        <f t="shared" si="52"/>
        <v>0</v>
      </c>
      <c r="DI29" s="85">
        <f t="shared" si="52"/>
        <v>0</v>
      </c>
      <c r="DJ29" s="85">
        <f t="shared" si="52"/>
        <v>0</v>
      </c>
      <c r="DK29" s="85">
        <f t="shared" si="52"/>
        <v>0</v>
      </c>
      <c r="DL29" s="85">
        <f t="shared" si="52"/>
        <v>0</v>
      </c>
      <c r="DM29" s="85">
        <f t="shared" si="52"/>
        <v>0</v>
      </c>
      <c r="DN29" s="85">
        <f t="shared" si="52"/>
        <v>0</v>
      </c>
      <c r="DO29" s="85">
        <f t="shared" si="52"/>
        <v>0</v>
      </c>
      <c r="DP29" s="85">
        <f t="shared" si="52"/>
        <v>0</v>
      </c>
      <c r="DQ29" s="85">
        <f t="shared" si="52"/>
        <v>0</v>
      </c>
      <c r="DR29" s="85">
        <f t="shared" si="52"/>
        <v>0</v>
      </c>
      <c r="DS29" s="85">
        <f t="shared" si="52"/>
        <v>0</v>
      </c>
      <c r="DT29" s="85">
        <f t="shared" si="52"/>
        <v>0</v>
      </c>
      <c r="DU29" s="85">
        <f t="shared" si="52"/>
        <v>0</v>
      </c>
      <c r="DV29" s="85">
        <f t="shared" si="52"/>
        <v>0</v>
      </c>
      <c r="DW29" s="85">
        <f t="shared" si="52"/>
        <v>0</v>
      </c>
      <c r="DX29" s="85">
        <f t="shared" si="52"/>
        <v>0</v>
      </c>
      <c r="DY29" s="85">
        <f t="shared" si="52"/>
        <v>0</v>
      </c>
      <c r="DZ29" s="85">
        <f t="shared" si="52"/>
        <v>0</v>
      </c>
      <c r="EA29" s="85">
        <f t="shared" si="52"/>
        <v>0</v>
      </c>
      <c r="EB29" s="85">
        <f t="shared" ref="EB29:GM29" si="53">SUM(EB26:EB28)</f>
        <v>0</v>
      </c>
      <c r="EC29" s="85">
        <f t="shared" si="53"/>
        <v>0</v>
      </c>
      <c r="ED29" s="85">
        <f t="shared" si="53"/>
        <v>35</v>
      </c>
      <c r="EE29" s="85">
        <f t="shared" si="53"/>
        <v>35</v>
      </c>
      <c r="EF29" s="85">
        <f t="shared" si="53"/>
        <v>0</v>
      </c>
      <c r="EG29" s="85">
        <f t="shared" si="53"/>
        <v>0</v>
      </c>
      <c r="EH29" s="85">
        <f t="shared" si="53"/>
        <v>0</v>
      </c>
      <c r="EI29" s="85">
        <f t="shared" si="53"/>
        <v>0</v>
      </c>
      <c r="EJ29" s="85">
        <f t="shared" si="53"/>
        <v>0</v>
      </c>
      <c r="EK29" s="85">
        <f t="shared" si="53"/>
        <v>0</v>
      </c>
      <c r="EL29" s="85">
        <f t="shared" si="53"/>
        <v>18</v>
      </c>
      <c r="EM29" s="85">
        <f t="shared" si="53"/>
        <v>0</v>
      </c>
      <c r="EN29" s="85">
        <f t="shared" si="53"/>
        <v>18</v>
      </c>
      <c r="EO29" s="85">
        <f t="shared" si="53"/>
        <v>55</v>
      </c>
      <c r="EP29" s="85">
        <f t="shared" si="53"/>
        <v>55</v>
      </c>
      <c r="EQ29" s="85">
        <f t="shared" si="53"/>
        <v>14</v>
      </c>
      <c r="ER29" s="85">
        <f t="shared" si="53"/>
        <v>14</v>
      </c>
      <c r="ES29" s="85">
        <f t="shared" si="53"/>
        <v>0</v>
      </c>
      <c r="ET29" s="85">
        <f t="shared" si="53"/>
        <v>0</v>
      </c>
      <c r="EU29" s="85">
        <f t="shared" si="53"/>
        <v>0</v>
      </c>
      <c r="EV29" s="85">
        <f t="shared" si="53"/>
        <v>0</v>
      </c>
      <c r="EW29" s="85">
        <f t="shared" si="53"/>
        <v>0</v>
      </c>
      <c r="EX29" s="85">
        <f t="shared" si="53"/>
        <v>0</v>
      </c>
      <c r="EY29" s="85">
        <f t="shared" si="53"/>
        <v>0</v>
      </c>
      <c r="EZ29" s="85">
        <f t="shared" si="53"/>
        <v>0</v>
      </c>
      <c r="FA29" s="85">
        <f t="shared" si="53"/>
        <v>0</v>
      </c>
      <c r="FB29" s="85">
        <f t="shared" si="53"/>
        <v>0</v>
      </c>
      <c r="FC29" s="85">
        <f t="shared" si="53"/>
        <v>137</v>
      </c>
      <c r="FD29" s="85">
        <f t="shared" si="53"/>
        <v>0</v>
      </c>
      <c r="FE29" s="85">
        <f t="shared" si="53"/>
        <v>0</v>
      </c>
      <c r="FF29" s="85">
        <f t="shared" si="53"/>
        <v>0</v>
      </c>
      <c r="FG29" s="85">
        <f t="shared" si="53"/>
        <v>137</v>
      </c>
      <c r="FH29" s="85">
        <f t="shared" si="53"/>
        <v>38</v>
      </c>
      <c r="FI29" s="85">
        <f t="shared" si="53"/>
        <v>38</v>
      </c>
      <c r="FJ29" s="85">
        <f t="shared" si="53"/>
        <v>0</v>
      </c>
      <c r="FK29" s="85">
        <f t="shared" si="53"/>
        <v>0</v>
      </c>
      <c r="FL29" s="85">
        <f t="shared" si="53"/>
        <v>0</v>
      </c>
      <c r="FM29" s="85">
        <f t="shared" si="53"/>
        <v>0</v>
      </c>
      <c r="FN29" s="85">
        <f t="shared" si="53"/>
        <v>0</v>
      </c>
      <c r="FO29" s="85">
        <f t="shared" si="53"/>
        <v>17</v>
      </c>
      <c r="FP29" s="85">
        <f t="shared" si="53"/>
        <v>0</v>
      </c>
      <c r="FQ29" s="85">
        <f t="shared" si="53"/>
        <v>13</v>
      </c>
      <c r="FR29" s="85">
        <f t="shared" si="53"/>
        <v>4</v>
      </c>
      <c r="FS29" s="85">
        <f t="shared" si="53"/>
        <v>0</v>
      </c>
      <c r="FT29" s="85">
        <f t="shared" si="53"/>
        <v>0</v>
      </c>
      <c r="FU29" s="85">
        <f t="shared" si="53"/>
        <v>0</v>
      </c>
      <c r="FV29" s="85">
        <f t="shared" si="53"/>
        <v>0</v>
      </c>
      <c r="FW29" s="85">
        <f t="shared" si="53"/>
        <v>0</v>
      </c>
      <c r="FX29" s="85">
        <f t="shared" si="53"/>
        <v>0</v>
      </c>
      <c r="FY29" s="85">
        <f t="shared" si="53"/>
        <v>0</v>
      </c>
      <c r="FZ29" s="85">
        <f t="shared" si="53"/>
        <v>0</v>
      </c>
      <c r="GA29" s="85">
        <f t="shared" si="53"/>
        <v>0</v>
      </c>
      <c r="GB29" s="85">
        <f t="shared" si="53"/>
        <v>0</v>
      </c>
      <c r="GC29" s="85">
        <f t="shared" si="53"/>
        <v>0</v>
      </c>
      <c r="GD29" s="85">
        <f t="shared" si="53"/>
        <v>0</v>
      </c>
      <c r="GE29" s="85">
        <f t="shared" si="53"/>
        <v>0</v>
      </c>
      <c r="GF29" s="85">
        <f t="shared" si="53"/>
        <v>0</v>
      </c>
      <c r="GG29" s="85">
        <f t="shared" si="53"/>
        <v>0</v>
      </c>
      <c r="GH29" s="85">
        <f t="shared" si="53"/>
        <v>0</v>
      </c>
      <c r="GI29" s="85">
        <f t="shared" si="53"/>
        <v>0</v>
      </c>
      <c r="GJ29" s="85">
        <f t="shared" si="53"/>
        <v>0</v>
      </c>
      <c r="GK29" s="85">
        <f t="shared" si="53"/>
        <v>367</v>
      </c>
      <c r="GL29" s="85">
        <f t="shared" si="53"/>
        <v>367</v>
      </c>
      <c r="GM29" s="85">
        <f t="shared" si="53"/>
        <v>0</v>
      </c>
      <c r="GN29" s="85">
        <f t="shared" ref="GN29:IL29" si="54">SUM(GN26:GN28)</f>
        <v>0</v>
      </c>
      <c r="GO29" s="85">
        <f t="shared" si="54"/>
        <v>0</v>
      </c>
      <c r="GP29" s="85">
        <f t="shared" si="54"/>
        <v>19</v>
      </c>
      <c r="GQ29" s="85">
        <f t="shared" si="54"/>
        <v>0</v>
      </c>
      <c r="GR29" s="85">
        <f t="shared" si="54"/>
        <v>0</v>
      </c>
      <c r="GS29" s="85">
        <f t="shared" si="54"/>
        <v>0</v>
      </c>
      <c r="GT29" s="85">
        <f t="shared" si="54"/>
        <v>0</v>
      </c>
      <c r="GU29" s="85">
        <f t="shared" si="54"/>
        <v>0</v>
      </c>
      <c r="GV29" s="85">
        <f t="shared" si="54"/>
        <v>10</v>
      </c>
      <c r="GW29" s="85">
        <f t="shared" si="54"/>
        <v>4</v>
      </c>
      <c r="GX29" s="85">
        <f t="shared" si="54"/>
        <v>5</v>
      </c>
      <c r="GY29" s="85">
        <f t="shared" si="54"/>
        <v>0</v>
      </c>
      <c r="GZ29" s="85">
        <v>0</v>
      </c>
      <c r="HA29" s="85">
        <v>0</v>
      </c>
      <c r="HB29" s="85">
        <v>0</v>
      </c>
      <c r="HC29" s="85">
        <v>0</v>
      </c>
      <c r="HD29" s="85">
        <v>0</v>
      </c>
      <c r="HE29" s="85">
        <v>0</v>
      </c>
      <c r="HF29" s="85">
        <v>0</v>
      </c>
      <c r="HG29" s="85">
        <v>0</v>
      </c>
      <c r="HH29" s="85">
        <v>0</v>
      </c>
      <c r="HI29" s="85">
        <v>0</v>
      </c>
      <c r="HJ29" s="85">
        <v>0</v>
      </c>
      <c r="HK29" s="85">
        <v>0</v>
      </c>
      <c r="HL29" s="85">
        <v>0</v>
      </c>
      <c r="HM29" s="85">
        <v>0</v>
      </c>
      <c r="HN29" s="85">
        <v>0</v>
      </c>
      <c r="HO29" s="85">
        <v>0</v>
      </c>
      <c r="HP29" s="85">
        <v>0</v>
      </c>
      <c r="HQ29" s="85">
        <v>0</v>
      </c>
      <c r="HR29" s="85">
        <v>0</v>
      </c>
      <c r="HS29" s="85">
        <v>0</v>
      </c>
      <c r="HT29" s="85">
        <f t="shared" si="54"/>
        <v>0</v>
      </c>
      <c r="HU29" s="85">
        <f t="shared" si="54"/>
        <v>273</v>
      </c>
      <c r="HV29" s="85">
        <f t="shared" si="54"/>
        <v>80</v>
      </c>
      <c r="HW29" s="85">
        <f t="shared" si="54"/>
        <v>30</v>
      </c>
      <c r="HX29" s="85">
        <f t="shared" si="54"/>
        <v>10</v>
      </c>
      <c r="HY29" s="85">
        <f t="shared" si="54"/>
        <v>2</v>
      </c>
      <c r="HZ29" s="85">
        <f t="shared" si="54"/>
        <v>0</v>
      </c>
      <c r="IA29" s="85">
        <f t="shared" si="54"/>
        <v>0</v>
      </c>
      <c r="IB29" s="85">
        <f t="shared" si="54"/>
        <v>10</v>
      </c>
      <c r="IC29" s="85">
        <f t="shared" si="54"/>
        <v>5</v>
      </c>
      <c r="ID29" s="85">
        <f t="shared" si="54"/>
        <v>106</v>
      </c>
      <c r="IE29" s="85">
        <f t="shared" si="54"/>
        <v>0</v>
      </c>
      <c r="IF29" s="85">
        <f t="shared" si="54"/>
        <v>0</v>
      </c>
      <c r="IG29" s="85">
        <f t="shared" si="54"/>
        <v>0</v>
      </c>
      <c r="IH29" s="85">
        <f t="shared" si="54"/>
        <v>0</v>
      </c>
      <c r="II29" s="85">
        <f t="shared" si="54"/>
        <v>0</v>
      </c>
      <c r="IJ29" s="85">
        <f t="shared" si="54"/>
        <v>25</v>
      </c>
      <c r="IK29" s="85">
        <f t="shared" si="54"/>
        <v>5</v>
      </c>
      <c r="IL29" s="85">
        <f t="shared" si="54"/>
        <v>5510</v>
      </c>
      <c r="IM29" s="80"/>
    </row>
    <row r="30" spans="1:247" ht="18.75" x14ac:dyDescent="0.3">
      <c r="A30" s="91">
        <v>15</v>
      </c>
      <c r="B30" s="81" t="s">
        <v>506</v>
      </c>
      <c r="C30" s="74">
        <v>0</v>
      </c>
      <c r="D30" s="74">
        <f t="shared" si="0"/>
        <v>18</v>
      </c>
      <c r="E30" s="75">
        <v>0</v>
      </c>
      <c r="F30" s="75">
        <v>0</v>
      </c>
      <c r="G30" s="75">
        <v>0</v>
      </c>
      <c r="H30" s="75">
        <v>0</v>
      </c>
      <c r="I30" s="75">
        <v>18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4">
        <f t="shared" si="1"/>
        <v>2</v>
      </c>
      <c r="P30" s="75">
        <v>2</v>
      </c>
      <c r="Q30" s="74">
        <f t="shared" si="2"/>
        <v>29</v>
      </c>
      <c r="R30" s="75">
        <v>29</v>
      </c>
      <c r="S30" s="74">
        <f t="shared" si="3"/>
        <v>0</v>
      </c>
      <c r="T30" s="75">
        <v>0</v>
      </c>
      <c r="U30" s="75">
        <v>0</v>
      </c>
      <c r="V30" s="75">
        <v>0</v>
      </c>
      <c r="W30" s="74">
        <f t="shared" si="4"/>
        <v>1</v>
      </c>
      <c r="X30" s="75">
        <v>1</v>
      </c>
      <c r="Y30" s="75">
        <v>0</v>
      </c>
      <c r="Z30" s="75">
        <v>0</v>
      </c>
      <c r="AA30" s="75">
        <v>0</v>
      </c>
      <c r="AB30" s="74">
        <f t="shared" si="5"/>
        <v>0</v>
      </c>
      <c r="AC30" s="75">
        <v>0</v>
      </c>
      <c r="AD30" s="74">
        <f t="shared" si="6"/>
        <v>0</v>
      </c>
      <c r="AE30" s="75">
        <v>0</v>
      </c>
      <c r="AF30" s="75">
        <v>0</v>
      </c>
      <c r="AG30" s="75">
        <v>0</v>
      </c>
      <c r="AH30" s="74">
        <f t="shared" si="7"/>
        <v>0</v>
      </c>
      <c r="AI30" s="75">
        <v>0</v>
      </c>
      <c r="AJ30" s="75">
        <v>0</v>
      </c>
      <c r="AK30" s="74">
        <f t="shared" si="8"/>
        <v>0</v>
      </c>
      <c r="AL30" s="75">
        <v>0</v>
      </c>
      <c r="AM30" s="74">
        <f t="shared" si="9"/>
        <v>0</v>
      </c>
      <c r="AN30" s="75">
        <v>0</v>
      </c>
      <c r="AO30" s="75">
        <v>0</v>
      </c>
      <c r="AP30" s="74">
        <f t="shared" ref="AP30:AP54" si="55">SUM(AQ30:AZ30)</f>
        <v>4</v>
      </c>
      <c r="AQ30" s="75">
        <v>0</v>
      </c>
      <c r="AR30" s="75">
        <v>4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4">
        <f t="shared" ref="BA30:BA54" si="56">SUM(BB30:BC30)</f>
        <v>607</v>
      </c>
      <c r="BB30" s="75">
        <v>607</v>
      </c>
      <c r="BC30" s="75">
        <v>0</v>
      </c>
      <c r="BD30" s="74">
        <f t="shared" ref="BD30:BD54" si="57">SUM(BE30:BF30)</f>
        <v>0</v>
      </c>
      <c r="BE30" s="75">
        <v>0</v>
      </c>
      <c r="BF30" s="75">
        <v>0</v>
      </c>
      <c r="BG30" s="74">
        <f t="shared" si="11"/>
        <v>3</v>
      </c>
      <c r="BH30" s="75">
        <v>3</v>
      </c>
      <c r="BI30" s="75">
        <v>0</v>
      </c>
      <c r="BJ30" s="75">
        <v>0</v>
      </c>
      <c r="BK30" s="74">
        <f t="shared" si="12"/>
        <v>196</v>
      </c>
      <c r="BL30" s="75">
        <v>196</v>
      </c>
      <c r="BM30" s="75">
        <v>0</v>
      </c>
      <c r="BN30" s="74">
        <f t="shared" si="13"/>
        <v>0</v>
      </c>
      <c r="BO30" s="75">
        <v>0</v>
      </c>
      <c r="BP30" s="74">
        <f t="shared" si="14"/>
        <v>1</v>
      </c>
      <c r="BQ30" s="75">
        <v>0</v>
      </c>
      <c r="BR30" s="75">
        <v>0</v>
      </c>
      <c r="BS30" s="75">
        <v>0</v>
      </c>
      <c r="BT30" s="75">
        <v>1</v>
      </c>
      <c r="BU30" s="74">
        <f t="shared" ref="BU30:BU54" si="58">SUM(BV30:DV30)</f>
        <v>0</v>
      </c>
      <c r="BV30" s="75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4">
        <f t="shared" si="15"/>
        <v>2</v>
      </c>
      <c r="DX30" s="75">
        <v>2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4">
        <f t="shared" ref="ED30:ED54" si="59">SUM(EE30:EK30)</f>
        <v>0</v>
      </c>
      <c r="EE30" s="75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4">
        <f t="shared" si="17"/>
        <v>0</v>
      </c>
      <c r="EM30" s="75">
        <v>0</v>
      </c>
      <c r="EN30" s="75">
        <v>0</v>
      </c>
      <c r="EO30" s="74">
        <f t="shared" si="18"/>
        <v>0</v>
      </c>
      <c r="EP30" s="75">
        <v>0</v>
      </c>
      <c r="EQ30" s="74">
        <f t="shared" si="19"/>
        <v>2</v>
      </c>
      <c r="ER30" s="75">
        <v>2</v>
      </c>
      <c r="ES30" s="74">
        <f t="shared" si="20"/>
        <v>0</v>
      </c>
      <c r="ET30" s="75">
        <v>0</v>
      </c>
      <c r="EU30" s="75">
        <v>0</v>
      </c>
      <c r="EV30" s="75">
        <v>0</v>
      </c>
      <c r="EW30" s="74">
        <f t="shared" si="21"/>
        <v>0</v>
      </c>
      <c r="EX30" s="75">
        <v>0</v>
      </c>
      <c r="EY30" s="74">
        <f t="shared" si="22"/>
        <v>0</v>
      </c>
      <c r="EZ30" s="75">
        <v>0</v>
      </c>
      <c r="FA30" s="74">
        <f t="shared" si="23"/>
        <v>0</v>
      </c>
      <c r="FB30" s="75">
        <v>0</v>
      </c>
      <c r="FC30" s="74">
        <f t="shared" si="24"/>
        <v>3</v>
      </c>
      <c r="FD30" s="75">
        <v>0</v>
      </c>
      <c r="FE30" s="75">
        <v>0</v>
      </c>
      <c r="FF30" s="75">
        <v>0</v>
      </c>
      <c r="FG30" s="75">
        <v>3</v>
      </c>
      <c r="FH30" s="74">
        <f t="shared" si="25"/>
        <v>0</v>
      </c>
      <c r="FI30" s="75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4">
        <f t="shared" si="26"/>
        <v>15</v>
      </c>
      <c r="FP30" s="75">
        <v>0</v>
      </c>
      <c r="FQ30" s="75">
        <v>15</v>
      </c>
      <c r="FR30" s="75">
        <v>0</v>
      </c>
      <c r="FS30" s="75">
        <v>0</v>
      </c>
      <c r="FT30" s="75">
        <v>0</v>
      </c>
      <c r="FU30" s="75">
        <v>0</v>
      </c>
      <c r="FV30" s="74">
        <f t="shared" si="27"/>
        <v>0</v>
      </c>
      <c r="FW30" s="75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4">
        <f t="shared" si="28"/>
        <v>0</v>
      </c>
      <c r="GF30" s="75">
        <v>0</v>
      </c>
      <c r="GG30" s="74">
        <f t="shared" si="41"/>
        <v>0</v>
      </c>
      <c r="GH30" s="75">
        <v>0</v>
      </c>
      <c r="GI30" s="75">
        <v>0</v>
      </c>
      <c r="GJ30" s="75">
        <v>0</v>
      </c>
      <c r="GK30" s="74">
        <f t="shared" si="29"/>
        <v>117</v>
      </c>
      <c r="GL30" s="75">
        <v>117</v>
      </c>
      <c r="GM30" s="75">
        <v>0</v>
      </c>
      <c r="GN30" s="75">
        <v>0</v>
      </c>
      <c r="GO30" s="75">
        <v>0</v>
      </c>
      <c r="GP30" s="74">
        <f t="shared" ref="GP30:GP54" si="60">SUM(GQ30:HT30)</f>
        <v>3</v>
      </c>
      <c r="GQ30" s="75">
        <v>3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4">
        <f t="shared" si="30"/>
        <v>0</v>
      </c>
      <c r="HV30" s="75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9">
        <f t="shared" ref="IL30:IL54" si="61">C30+D30+O30+Q30+S30+W30+AB30+AD30+AH30+AK30+AM30+AP30+BA30+BD30+BG30+BK30+BN30+BP30+BU30+DW30+ED30+EL30+EO30+EQ30+ES30+EW30+EY30+FA30+FC30+FH30+FO30+FV30+GE30+GG30+GK30+GP30+HU30</f>
        <v>1003</v>
      </c>
      <c r="IM30" s="80"/>
    </row>
    <row r="31" spans="1:247" ht="18.75" x14ac:dyDescent="0.3">
      <c r="A31" s="91">
        <v>16</v>
      </c>
      <c r="B31" s="81" t="s">
        <v>507</v>
      </c>
      <c r="C31" s="74">
        <v>0</v>
      </c>
      <c r="D31" s="74">
        <f t="shared" si="0"/>
        <v>6</v>
      </c>
      <c r="E31" s="75">
        <v>3</v>
      </c>
      <c r="F31" s="75">
        <v>3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4">
        <f t="shared" si="1"/>
        <v>0</v>
      </c>
      <c r="P31" s="75">
        <v>0</v>
      </c>
      <c r="Q31" s="74">
        <f t="shared" si="2"/>
        <v>58</v>
      </c>
      <c r="R31" s="75">
        <v>58</v>
      </c>
      <c r="S31" s="74">
        <f t="shared" si="3"/>
        <v>3</v>
      </c>
      <c r="T31" s="75">
        <v>3</v>
      </c>
      <c r="U31" s="75">
        <v>0</v>
      </c>
      <c r="V31" s="75">
        <v>0</v>
      </c>
      <c r="W31" s="74">
        <f t="shared" si="4"/>
        <v>0</v>
      </c>
      <c r="X31" s="75">
        <v>0</v>
      </c>
      <c r="Y31" s="75">
        <v>0</v>
      </c>
      <c r="Z31" s="75">
        <v>0</v>
      </c>
      <c r="AA31" s="75">
        <v>0</v>
      </c>
      <c r="AB31" s="74">
        <f t="shared" si="5"/>
        <v>0</v>
      </c>
      <c r="AC31" s="75">
        <v>0</v>
      </c>
      <c r="AD31" s="74">
        <f t="shared" si="6"/>
        <v>0</v>
      </c>
      <c r="AE31" s="75">
        <v>0</v>
      </c>
      <c r="AF31" s="75">
        <v>0</v>
      </c>
      <c r="AG31" s="75">
        <v>0</v>
      </c>
      <c r="AH31" s="74">
        <f t="shared" si="7"/>
        <v>0</v>
      </c>
      <c r="AI31" s="75">
        <v>0</v>
      </c>
      <c r="AJ31" s="75">
        <v>0</v>
      </c>
      <c r="AK31" s="74">
        <f t="shared" si="8"/>
        <v>0</v>
      </c>
      <c r="AL31" s="75">
        <v>0</v>
      </c>
      <c r="AM31" s="74">
        <f t="shared" si="9"/>
        <v>0</v>
      </c>
      <c r="AN31" s="75">
        <v>0</v>
      </c>
      <c r="AO31" s="75">
        <v>0</v>
      </c>
      <c r="AP31" s="74">
        <f t="shared" si="55"/>
        <v>0</v>
      </c>
      <c r="AQ31" s="75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4">
        <f t="shared" si="56"/>
        <v>892</v>
      </c>
      <c r="BB31" s="75">
        <v>892</v>
      </c>
      <c r="BC31" s="75">
        <v>0</v>
      </c>
      <c r="BD31" s="74">
        <f t="shared" si="57"/>
        <v>0</v>
      </c>
      <c r="BE31" s="75">
        <v>0</v>
      </c>
      <c r="BF31" s="75">
        <v>0</v>
      </c>
      <c r="BG31" s="74">
        <f t="shared" si="11"/>
        <v>68</v>
      </c>
      <c r="BH31" s="75">
        <v>68</v>
      </c>
      <c r="BI31" s="75">
        <v>0</v>
      </c>
      <c r="BJ31" s="75">
        <v>0</v>
      </c>
      <c r="BK31" s="74">
        <f t="shared" si="12"/>
        <v>80</v>
      </c>
      <c r="BL31" s="75">
        <v>80</v>
      </c>
      <c r="BM31" s="75">
        <v>0</v>
      </c>
      <c r="BN31" s="74">
        <f t="shared" si="13"/>
        <v>0</v>
      </c>
      <c r="BO31" s="75">
        <v>0</v>
      </c>
      <c r="BP31" s="74">
        <f t="shared" si="14"/>
        <v>2</v>
      </c>
      <c r="BQ31" s="75">
        <v>0</v>
      </c>
      <c r="BR31" s="75">
        <v>0</v>
      </c>
      <c r="BS31" s="75">
        <v>0</v>
      </c>
      <c r="BT31" s="75">
        <v>2</v>
      </c>
      <c r="BU31" s="74">
        <f t="shared" si="58"/>
        <v>0</v>
      </c>
      <c r="BV31" s="75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4">
        <f t="shared" si="15"/>
        <v>0</v>
      </c>
      <c r="DX31" s="75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4">
        <f t="shared" si="59"/>
        <v>0</v>
      </c>
      <c r="EE31" s="75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4">
        <f t="shared" si="17"/>
        <v>0</v>
      </c>
      <c r="EM31" s="75">
        <v>0</v>
      </c>
      <c r="EN31" s="75">
        <v>0</v>
      </c>
      <c r="EO31" s="74">
        <f t="shared" si="18"/>
        <v>30</v>
      </c>
      <c r="EP31" s="75">
        <v>30</v>
      </c>
      <c r="EQ31" s="74">
        <f t="shared" si="19"/>
        <v>0</v>
      </c>
      <c r="ER31" s="75">
        <v>0</v>
      </c>
      <c r="ES31" s="74">
        <f t="shared" si="20"/>
        <v>0</v>
      </c>
      <c r="ET31" s="75">
        <v>0</v>
      </c>
      <c r="EU31" s="75">
        <v>0</v>
      </c>
      <c r="EV31" s="75">
        <v>0</v>
      </c>
      <c r="EW31" s="74">
        <f t="shared" si="21"/>
        <v>0</v>
      </c>
      <c r="EX31" s="75">
        <v>0</v>
      </c>
      <c r="EY31" s="74">
        <f t="shared" si="22"/>
        <v>0</v>
      </c>
      <c r="EZ31" s="75">
        <v>0</v>
      </c>
      <c r="FA31" s="74">
        <f t="shared" si="23"/>
        <v>0</v>
      </c>
      <c r="FB31" s="75">
        <v>0</v>
      </c>
      <c r="FC31" s="74">
        <f t="shared" si="24"/>
        <v>12</v>
      </c>
      <c r="FD31" s="75">
        <v>0</v>
      </c>
      <c r="FE31" s="75">
        <v>0</v>
      </c>
      <c r="FF31" s="75">
        <v>0</v>
      </c>
      <c r="FG31" s="75">
        <v>12</v>
      </c>
      <c r="FH31" s="74">
        <f t="shared" si="25"/>
        <v>0</v>
      </c>
      <c r="FI31" s="75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4">
        <f t="shared" si="26"/>
        <v>0</v>
      </c>
      <c r="FP31" s="75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4">
        <f t="shared" si="27"/>
        <v>0</v>
      </c>
      <c r="FW31" s="75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4">
        <f t="shared" si="28"/>
        <v>0</v>
      </c>
      <c r="GF31" s="75">
        <v>0</v>
      </c>
      <c r="GG31" s="74">
        <f t="shared" si="41"/>
        <v>0</v>
      </c>
      <c r="GH31" s="75">
        <v>0</v>
      </c>
      <c r="GI31" s="75">
        <v>0</v>
      </c>
      <c r="GJ31" s="75">
        <v>0</v>
      </c>
      <c r="GK31" s="74">
        <f t="shared" si="29"/>
        <v>66</v>
      </c>
      <c r="GL31" s="75">
        <v>66</v>
      </c>
      <c r="GM31" s="75">
        <v>0</v>
      </c>
      <c r="GN31" s="75">
        <v>0</v>
      </c>
      <c r="GO31" s="75">
        <v>0</v>
      </c>
      <c r="GP31" s="74">
        <f t="shared" si="60"/>
        <v>0</v>
      </c>
      <c r="GQ31" s="75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4">
        <f t="shared" si="30"/>
        <v>0</v>
      </c>
      <c r="HV31" s="75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9">
        <f t="shared" si="61"/>
        <v>1217</v>
      </c>
      <c r="IM31" s="80"/>
    </row>
    <row r="32" spans="1:247" ht="18.75" x14ac:dyDescent="0.3">
      <c r="A32" s="91">
        <v>17</v>
      </c>
      <c r="B32" s="81" t="s">
        <v>508</v>
      </c>
      <c r="C32" s="74">
        <v>0</v>
      </c>
      <c r="D32" s="74">
        <f t="shared" si="0"/>
        <v>35</v>
      </c>
      <c r="E32" s="75">
        <v>0</v>
      </c>
      <c r="F32" s="75">
        <v>35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4">
        <f t="shared" si="1"/>
        <v>0</v>
      </c>
      <c r="P32" s="75">
        <v>0</v>
      </c>
      <c r="Q32" s="74">
        <f t="shared" si="2"/>
        <v>8</v>
      </c>
      <c r="R32" s="75">
        <v>8</v>
      </c>
      <c r="S32" s="74">
        <f t="shared" si="3"/>
        <v>0</v>
      </c>
      <c r="T32" s="75">
        <v>0</v>
      </c>
      <c r="U32" s="75">
        <v>0</v>
      </c>
      <c r="V32" s="75">
        <v>0</v>
      </c>
      <c r="W32" s="74">
        <f t="shared" si="4"/>
        <v>2</v>
      </c>
      <c r="X32" s="75">
        <v>1</v>
      </c>
      <c r="Y32" s="75">
        <v>0</v>
      </c>
      <c r="Z32" s="75">
        <v>1</v>
      </c>
      <c r="AA32" s="75">
        <v>0</v>
      </c>
      <c r="AB32" s="74">
        <f t="shared" si="5"/>
        <v>0</v>
      </c>
      <c r="AC32" s="75">
        <v>0</v>
      </c>
      <c r="AD32" s="74">
        <f t="shared" si="6"/>
        <v>0</v>
      </c>
      <c r="AE32" s="75">
        <v>0</v>
      </c>
      <c r="AF32" s="75">
        <v>0</v>
      </c>
      <c r="AG32" s="75">
        <v>0</v>
      </c>
      <c r="AH32" s="74">
        <f t="shared" si="7"/>
        <v>0</v>
      </c>
      <c r="AI32" s="75">
        <v>0</v>
      </c>
      <c r="AJ32" s="75">
        <v>0</v>
      </c>
      <c r="AK32" s="74">
        <f t="shared" si="8"/>
        <v>0</v>
      </c>
      <c r="AL32" s="75">
        <v>0</v>
      </c>
      <c r="AM32" s="74">
        <f t="shared" si="9"/>
        <v>0</v>
      </c>
      <c r="AN32" s="75">
        <v>0</v>
      </c>
      <c r="AO32" s="75">
        <v>0</v>
      </c>
      <c r="AP32" s="74">
        <f t="shared" si="55"/>
        <v>1</v>
      </c>
      <c r="AQ32" s="75">
        <v>0</v>
      </c>
      <c r="AR32" s="75">
        <v>0</v>
      </c>
      <c r="AS32" s="75">
        <v>0</v>
      </c>
      <c r="AT32" s="75">
        <v>0</v>
      </c>
      <c r="AU32" s="75">
        <v>1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4">
        <f t="shared" si="56"/>
        <v>527</v>
      </c>
      <c r="BB32" s="75">
        <v>527</v>
      </c>
      <c r="BC32" s="75">
        <v>0</v>
      </c>
      <c r="BD32" s="74">
        <f t="shared" si="57"/>
        <v>0</v>
      </c>
      <c r="BE32" s="75">
        <v>0</v>
      </c>
      <c r="BF32" s="75">
        <v>0</v>
      </c>
      <c r="BG32" s="74">
        <f t="shared" si="11"/>
        <v>6</v>
      </c>
      <c r="BH32" s="75">
        <v>6</v>
      </c>
      <c r="BI32" s="75">
        <v>0</v>
      </c>
      <c r="BJ32" s="75">
        <v>0</v>
      </c>
      <c r="BK32" s="74">
        <f t="shared" si="12"/>
        <v>154</v>
      </c>
      <c r="BL32" s="75">
        <v>154</v>
      </c>
      <c r="BM32" s="75">
        <v>0</v>
      </c>
      <c r="BN32" s="74">
        <f t="shared" si="13"/>
        <v>0</v>
      </c>
      <c r="BO32" s="75">
        <v>0</v>
      </c>
      <c r="BP32" s="74">
        <f t="shared" si="14"/>
        <v>0</v>
      </c>
      <c r="BQ32" s="75">
        <v>0</v>
      </c>
      <c r="BR32" s="75">
        <v>0</v>
      </c>
      <c r="BS32" s="75">
        <v>0</v>
      </c>
      <c r="BT32" s="75">
        <v>0</v>
      </c>
      <c r="BU32" s="86">
        <f t="shared" si="58"/>
        <v>0</v>
      </c>
      <c r="BV32" s="75">
        <v>0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0</v>
      </c>
      <c r="CC32" s="77">
        <v>0</v>
      </c>
      <c r="CD32" s="75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4">
        <f t="shared" si="15"/>
        <v>0</v>
      </c>
      <c r="DX32" s="75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4">
        <f t="shared" si="59"/>
        <v>0</v>
      </c>
      <c r="EE32" s="75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4">
        <f t="shared" si="17"/>
        <v>0</v>
      </c>
      <c r="EM32" s="75">
        <v>0</v>
      </c>
      <c r="EN32" s="75">
        <v>0</v>
      </c>
      <c r="EO32" s="74">
        <f t="shared" si="18"/>
        <v>7</v>
      </c>
      <c r="EP32" s="75">
        <v>7</v>
      </c>
      <c r="EQ32" s="74">
        <f t="shared" si="19"/>
        <v>0</v>
      </c>
      <c r="ER32" s="75">
        <v>0</v>
      </c>
      <c r="ES32" s="74">
        <f t="shared" si="20"/>
        <v>0</v>
      </c>
      <c r="ET32" s="75">
        <v>0</v>
      </c>
      <c r="EU32" s="75">
        <v>0</v>
      </c>
      <c r="EV32" s="75">
        <v>0</v>
      </c>
      <c r="EW32" s="74">
        <f t="shared" si="21"/>
        <v>0</v>
      </c>
      <c r="EX32" s="75">
        <v>0</v>
      </c>
      <c r="EY32" s="74">
        <f t="shared" si="22"/>
        <v>0</v>
      </c>
      <c r="EZ32" s="75">
        <v>0</v>
      </c>
      <c r="FA32" s="74">
        <f t="shared" si="23"/>
        <v>0</v>
      </c>
      <c r="FB32" s="75">
        <v>0</v>
      </c>
      <c r="FC32" s="74">
        <f t="shared" si="24"/>
        <v>186</v>
      </c>
      <c r="FD32" s="75">
        <v>3</v>
      </c>
      <c r="FE32" s="75">
        <v>0</v>
      </c>
      <c r="FF32" s="75">
        <v>0</v>
      </c>
      <c r="FG32" s="75">
        <v>183</v>
      </c>
      <c r="FH32" s="74">
        <f t="shared" si="25"/>
        <v>0</v>
      </c>
      <c r="FI32" s="75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4">
        <f t="shared" si="26"/>
        <v>39</v>
      </c>
      <c r="FP32" s="75">
        <v>0</v>
      </c>
      <c r="FQ32" s="75">
        <v>24</v>
      </c>
      <c r="FR32" s="75">
        <v>14</v>
      </c>
      <c r="FS32" s="75">
        <v>1</v>
      </c>
      <c r="FT32" s="75">
        <v>0</v>
      </c>
      <c r="FU32" s="75">
        <v>0</v>
      </c>
      <c r="FV32" s="74">
        <f t="shared" si="27"/>
        <v>0</v>
      </c>
      <c r="FW32" s="75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4">
        <f t="shared" si="28"/>
        <v>0</v>
      </c>
      <c r="GF32" s="75">
        <v>0</v>
      </c>
      <c r="GG32" s="74">
        <f t="shared" si="41"/>
        <v>0</v>
      </c>
      <c r="GH32" s="75">
        <v>0</v>
      </c>
      <c r="GI32" s="75">
        <v>0</v>
      </c>
      <c r="GJ32" s="75">
        <v>0</v>
      </c>
      <c r="GK32" s="74">
        <f t="shared" si="29"/>
        <v>54</v>
      </c>
      <c r="GL32" s="75">
        <v>54</v>
      </c>
      <c r="GM32" s="75">
        <v>0</v>
      </c>
      <c r="GN32" s="75">
        <v>0</v>
      </c>
      <c r="GO32" s="75">
        <v>0</v>
      </c>
      <c r="GP32" s="74">
        <f t="shared" si="60"/>
        <v>0</v>
      </c>
      <c r="GQ32" s="75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4">
        <f t="shared" si="30"/>
        <v>0</v>
      </c>
      <c r="HV32" s="75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9">
        <f t="shared" si="61"/>
        <v>1019</v>
      </c>
      <c r="IM32" s="80"/>
    </row>
    <row r="33" spans="1:247" ht="18.75" x14ac:dyDescent="0.3">
      <c r="A33" s="91">
        <v>18</v>
      </c>
      <c r="B33" s="81" t="s">
        <v>509</v>
      </c>
      <c r="C33" s="74">
        <v>0</v>
      </c>
      <c r="D33" s="74">
        <f t="shared" si="0"/>
        <v>35</v>
      </c>
      <c r="E33" s="75">
        <v>8</v>
      </c>
      <c r="F33" s="75">
        <v>27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4">
        <f t="shared" si="1"/>
        <v>0</v>
      </c>
      <c r="P33" s="75">
        <v>0</v>
      </c>
      <c r="Q33" s="74">
        <f t="shared" si="2"/>
        <v>19</v>
      </c>
      <c r="R33" s="75">
        <v>19</v>
      </c>
      <c r="S33" s="74">
        <f t="shared" si="3"/>
        <v>0</v>
      </c>
      <c r="T33" s="75">
        <v>0</v>
      </c>
      <c r="U33" s="75">
        <v>0</v>
      </c>
      <c r="V33" s="75">
        <v>0</v>
      </c>
      <c r="W33" s="74">
        <f t="shared" si="4"/>
        <v>0</v>
      </c>
      <c r="X33" s="75">
        <v>0</v>
      </c>
      <c r="Y33" s="75">
        <v>0</v>
      </c>
      <c r="Z33" s="75">
        <v>0</v>
      </c>
      <c r="AA33" s="75">
        <v>0</v>
      </c>
      <c r="AB33" s="74">
        <f t="shared" si="5"/>
        <v>0</v>
      </c>
      <c r="AC33" s="75">
        <v>0</v>
      </c>
      <c r="AD33" s="74">
        <f t="shared" si="6"/>
        <v>0</v>
      </c>
      <c r="AE33" s="75">
        <v>0</v>
      </c>
      <c r="AF33" s="75">
        <v>0</v>
      </c>
      <c r="AG33" s="75">
        <v>0</v>
      </c>
      <c r="AH33" s="74">
        <f t="shared" si="7"/>
        <v>0</v>
      </c>
      <c r="AI33" s="75">
        <v>0</v>
      </c>
      <c r="AJ33" s="75">
        <v>0</v>
      </c>
      <c r="AK33" s="74">
        <f t="shared" si="8"/>
        <v>0</v>
      </c>
      <c r="AL33" s="75">
        <v>0</v>
      </c>
      <c r="AM33" s="74">
        <f t="shared" si="9"/>
        <v>0</v>
      </c>
      <c r="AN33" s="75">
        <v>0</v>
      </c>
      <c r="AO33" s="75">
        <v>0</v>
      </c>
      <c r="AP33" s="74">
        <f t="shared" si="55"/>
        <v>33</v>
      </c>
      <c r="AQ33" s="75">
        <v>0</v>
      </c>
      <c r="AR33" s="75">
        <v>0</v>
      </c>
      <c r="AS33" s="75">
        <v>0</v>
      </c>
      <c r="AT33" s="75">
        <v>0</v>
      </c>
      <c r="AU33" s="75">
        <v>6</v>
      </c>
      <c r="AV33" s="75">
        <v>27</v>
      </c>
      <c r="AW33" s="75">
        <v>0</v>
      </c>
      <c r="AX33" s="75">
        <v>0</v>
      </c>
      <c r="AY33" s="75">
        <v>0</v>
      </c>
      <c r="AZ33" s="75">
        <v>0</v>
      </c>
      <c r="BA33" s="74">
        <f t="shared" si="56"/>
        <v>1137</v>
      </c>
      <c r="BB33" s="75">
        <v>1137</v>
      </c>
      <c r="BC33" s="75">
        <v>0</v>
      </c>
      <c r="BD33" s="74">
        <f t="shared" si="57"/>
        <v>0</v>
      </c>
      <c r="BE33" s="75">
        <v>0</v>
      </c>
      <c r="BF33" s="75">
        <v>0</v>
      </c>
      <c r="BG33" s="74">
        <f t="shared" si="11"/>
        <v>171</v>
      </c>
      <c r="BH33" s="75">
        <v>171</v>
      </c>
      <c r="BI33" s="75">
        <v>0</v>
      </c>
      <c r="BJ33" s="75">
        <v>0</v>
      </c>
      <c r="BK33" s="74">
        <f t="shared" si="12"/>
        <v>538</v>
      </c>
      <c r="BL33" s="75">
        <v>538</v>
      </c>
      <c r="BM33" s="75">
        <v>0</v>
      </c>
      <c r="BN33" s="74">
        <f t="shared" si="13"/>
        <v>0</v>
      </c>
      <c r="BO33" s="75">
        <v>0</v>
      </c>
      <c r="BP33" s="74">
        <f t="shared" si="14"/>
        <v>0</v>
      </c>
      <c r="BQ33" s="75">
        <v>0</v>
      </c>
      <c r="BR33" s="75">
        <v>0</v>
      </c>
      <c r="BS33" s="75">
        <v>0</v>
      </c>
      <c r="BT33" s="75">
        <v>0</v>
      </c>
      <c r="BU33" s="77">
        <f t="shared" si="58"/>
        <v>105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7">
        <v>56</v>
      </c>
      <c r="CB33" s="75">
        <v>0</v>
      </c>
      <c r="CC33" s="77">
        <v>49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4">
        <f t="shared" si="15"/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4">
        <f t="shared" si="59"/>
        <v>0</v>
      </c>
      <c r="EE33" s="75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4">
        <f t="shared" si="17"/>
        <v>0</v>
      </c>
      <c r="EM33" s="75">
        <v>0</v>
      </c>
      <c r="EN33" s="75">
        <v>0</v>
      </c>
      <c r="EO33" s="74">
        <f t="shared" si="18"/>
        <v>132</v>
      </c>
      <c r="EP33" s="75">
        <v>132</v>
      </c>
      <c r="EQ33" s="74">
        <f t="shared" si="19"/>
        <v>0</v>
      </c>
      <c r="ER33" s="75">
        <v>0</v>
      </c>
      <c r="ES33" s="74">
        <f t="shared" si="20"/>
        <v>0</v>
      </c>
      <c r="ET33" s="75">
        <v>0</v>
      </c>
      <c r="EU33" s="75">
        <v>0</v>
      </c>
      <c r="EV33" s="75">
        <v>0</v>
      </c>
      <c r="EW33" s="74">
        <f t="shared" si="21"/>
        <v>0</v>
      </c>
      <c r="EX33" s="75">
        <v>0</v>
      </c>
      <c r="EY33" s="74">
        <f t="shared" si="22"/>
        <v>0</v>
      </c>
      <c r="EZ33" s="75">
        <v>0</v>
      </c>
      <c r="FA33" s="74">
        <f t="shared" si="23"/>
        <v>0</v>
      </c>
      <c r="FB33" s="75">
        <v>0</v>
      </c>
      <c r="FC33" s="74">
        <f t="shared" si="24"/>
        <v>8</v>
      </c>
      <c r="FD33" s="75">
        <v>0</v>
      </c>
      <c r="FE33" s="75">
        <v>0</v>
      </c>
      <c r="FF33" s="75">
        <v>0</v>
      </c>
      <c r="FG33" s="75">
        <v>8</v>
      </c>
      <c r="FH33" s="74">
        <f t="shared" si="25"/>
        <v>0</v>
      </c>
      <c r="FI33" s="75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4">
        <f t="shared" si="26"/>
        <v>0</v>
      </c>
      <c r="FP33" s="75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4">
        <f t="shared" si="27"/>
        <v>0</v>
      </c>
      <c r="FW33" s="75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4">
        <f t="shared" si="28"/>
        <v>0</v>
      </c>
      <c r="GF33" s="75">
        <v>0</v>
      </c>
      <c r="GG33" s="74">
        <f t="shared" si="41"/>
        <v>0</v>
      </c>
      <c r="GH33" s="75">
        <v>0</v>
      </c>
      <c r="GI33" s="75">
        <v>0</v>
      </c>
      <c r="GJ33" s="75">
        <v>0</v>
      </c>
      <c r="GK33" s="74">
        <f t="shared" si="29"/>
        <v>50</v>
      </c>
      <c r="GL33" s="75">
        <v>50</v>
      </c>
      <c r="GM33" s="75">
        <v>0</v>
      </c>
      <c r="GN33" s="75">
        <v>0</v>
      </c>
      <c r="GO33" s="75">
        <v>0</v>
      </c>
      <c r="GP33" s="74">
        <f t="shared" si="60"/>
        <v>0</v>
      </c>
      <c r="GQ33" s="75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4">
        <f t="shared" si="30"/>
        <v>0</v>
      </c>
      <c r="HV33" s="75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9">
        <f t="shared" si="61"/>
        <v>2228</v>
      </c>
      <c r="IM33" s="80"/>
    </row>
    <row r="34" spans="1:247" ht="18.75" x14ac:dyDescent="0.3">
      <c r="A34" s="91">
        <v>19</v>
      </c>
      <c r="B34" s="81" t="s">
        <v>510</v>
      </c>
      <c r="C34" s="74">
        <v>0</v>
      </c>
      <c r="D34" s="74">
        <f t="shared" si="0"/>
        <v>67</v>
      </c>
      <c r="E34" s="75">
        <v>0</v>
      </c>
      <c r="F34" s="75">
        <v>67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4">
        <f t="shared" si="1"/>
        <v>0</v>
      </c>
      <c r="P34" s="75">
        <v>0</v>
      </c>
      <c r="Q34" s="74">
        <f t="shared" si="2"/>
        <v>26</v>
      </c>
      <c r="R34" s="75">
        <v>26</v>
      </c>
      <c r="S34" s="74">
        <f t="shared" si="3"/>
        <v>0</v>
      </c>
      <c r="T34" s="75">
        <v>0</v>
      </c>
      <c r="U34" s="75">
        <v>0</v>
      </c>
      <c r="V34" s="75">
        <v>0</v>
      </c>
      <c r="W34" s="74">
        <f t="shared" si="4"/>
        <v>3</v>
      </c>
      <c r="X34" s="75">
        <v>2</v>
      </c>
      <c r="Y34" s="75">
        <v>0</v>
      </c>
      <c r="Z34" s="75">
        <v>1</v>
      </c>
      <c r="AA34" s="75">
        <v>0</v>
      </c>
      <c r="AB34" s="74">
        <f t="shared" si="5"/>
        <v>0</v>
      </c>
      <c r="AC34" s="75">
        <v>0</v>
      </c>
      <c r="AD34" s="74">
        <f t="shared" si="6"/>
        <v>0</v>
      </c>
      <c r="AE34" s="75">
        <v>0</v>
      </c>
      <c r="AF34" s="75">
        <v>0</v>
      </c>
      <c r="AG34" s="75">
        <v>0</v>
      </c>
      <c r="AH34" s="74">
        <f t="shared" si="7"/>
        <v>0</v>
      </c>
      <c r="AI34" s="75">
        <v>0</v>
      </c>
      <c r="AJ34" s="75">
        <v>0</v>
      </c>
      <c r="AK34" s="74">
        <f t="shared" si="8"/>
        <v>0</v>
      </c>
      <c r="AL34" s="75">
        <v>0</v>
      </c>
      <c r="AM34" s="74">
        <f t="shared" si="9"/>
        <v>0</v>
      </c>
      <c r="AN34" s="75">
        <v>0</v>
      </c>
      <c r="AO34" s="75">
        <v>0</v>
      </c>
      <c r="AP34" s="74">
        <f t="shared" si="55"/>
        <v>0</v>
      </c>
      <c r="AQ34" s="75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4">
        <f t="shared" si="56"/>
        <v>199</v>
      </c>
      <c r="BB34" s="75">
        <v>199</v>
      </c>
      <c r="BC34" s="75">
        <v>0</v>
      </c>
      <c r="BD34" s="74">
        <f t="shared" si="57"/>
        <v>0</v>
      </c>
      <c r="BE34" s="75">
        <v>0</v>
      </c>
      <c r="BF34" s="75">
        <v>0</v>
      </c>
      <c r="BG34" s="74">
        <f t="shared" si="11"/>
        <v>390</v>
      </c>
      <c r="BH34" s="75">
        <v>390</v>
      </c>
      <c r="BI34" s="75">
        <v>0</v>
      </c>
      <c r="BJ34" s="75">
        <v>0</v>
      </c>
      <c r="BK34" s="74">
        <f t="shared" si="12"/>
        <v>80</v>
      </c>
      <c r="BL34" s="75">
        <v>80</v>
      </c>
      <c r="BM34" s="75">
        <v>0</v>
      </c>
      <c r="BN34" s="74">
        <f t="shared" si="13"/>
        <v>0</v>
      </c>
      <c r="BO34" s="75">
        <v>0</v>
      </c>
      <c r="BP34" s="74">
        <f t="shared" si="14"/>
        <v>0</v>
      </c>
      <c r="BQ34" s="75">
        <v>0</v>
      </c>
      <c r="BR34" s="75">
        <v>0</v>
      </c>
      <c r="BS34" s="75">
        <v>0</v>
      </c>
      <c r="BT34" s="75">
        <v>0</v>
      </c>
      <c r="BU34" s="74">
        <f t="shared" si="58"/>
        <v>0</v>
      </c>
      <c r="BV34" s="75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4">
        <f t="shared" si="15"/>
        <v>0</v>
      </c>
      <c r="DX34" s="75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4">
        <f t="shared" si="59"/>
        <v>0</v>
      </c>
      <c r="EE34" s="75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4">
        <f t="shared" si="17"/>
        <v>0</v>
      </c>
      <c r="EM34" s="75">
        <v>0</v>
      </c>
      <c r="EN34" s="75">
        <v>0</v>
      </c>
      <c r="EO34" s="74">
        <f t="shared" si="18"/>
        <v>2</v>
      </c>
      <c r="EP34" s="75">
        <v>2</v>
      </c>
      <c r="EQ34" s="74">
        <f t="shared" si="19"/>
        <v>6</v>
      </c>
      <c r="ER34" s="75">
        <v>6</v>
      </c>
      <c r="ES34" s="74">
        <f t="shared" si="20"/>
        <v>0</v>
      </c>
      <c r="ET34" s="75">
        <v>0</v>
      </c>
      <c r="EU34" s="75">
        <v>0</v>
      </c>
      <c r="EV34" s="75">
        <v>0</v>
      </c>
      <c r="EW34" s="74">
        <f t="shared" si="21"/>
        <v>0</v>
      </c>
      <c r="EX34" s="75">
        <v>0</v>
      </c>
      <c r="EY34" s="74">
        <f t="shared" si="22"/>
        <v>0</v>
      </c>
      <c r="EZ34" s="75">
        <v>0</v>
      </c>
      <c r="FA34" s="74">
        <f t="shared" si="23"/>
        <v>0</v>
      </c>
      <c r="FB34" s="75">
        <v>0</v>
      </c>
      <c r="FC34" s="74">
        <f t="shared" si="24"/>
        <v>75</v>
      </c>
      <c r="FD34" s="75">
        <v>0</v>
      </c>
      <c r="FE34" s="75">
        <v>0</v>
      </c>
      <c r="FF34" s="75">
        <v>0</v>
      </c>
      <c r="FG34" s="75">
        <v>75</v>
      </c>
      <c r="FH34" s="74">
        <f t="shared" si="25"/>
        <v>2</v>
      </c>
      <c r="FI34" s="75">
        <v>2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4">
        <f t="shared" si="26"/>
        <v>0</v>
      </c>
      <c r="FP34" s="75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4">
        <f t="shared" si="27"/>
        <v>0</v>
      </c>
      <c r="FW34" s="75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4">
        <f t="shared" si="28"/>
        <v>0</v>
      </c>
      <c r="GF34" s="75">
        <v>0</v>
      </c>
      <c r="GG34" s="74">
        <f t="shared" si="41"/>
        <v>0</v>
      </c>
      <c r="GH34" s="75">
        <v>0</v>
      </c>
      <c r="GI34" s="75">
        <v>0</v>
      </c>
      <c r="GJ34" s="75">
        <v>0</v>
      </c>
      <c r="GK34" s="74">
        <f t="shared" si="29"/>
        <v>39</v>
      </c>
      <c r="GL34" s="75">
        <v>39</v>
      </c>
      <c r="GM34" s="75">
        <v>0</v>
      </c>
      <c r="GN34" s="75">
        <v>0</v>
      </c>
      <c r="GO34" s="75">
        <v>0</v>
      </c>
      <c r="GP34" s="74">
        <f t="shared" si="60"/>
        <v>0</v>
      </c>
      <c r="GQ34" s="75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4">
        <f t="shared" si="30"/>
        <v>0</v>
      </c>
      <c r="HV34" s="75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9">
        <f t="shared" si="61"/>
        <v>889</v>
      </c>
      <c r="IM34" s="80"/>
    </row>
    <row r="35" spans="1:247" ht="18.75" x14ac:dyDescent="0.3">
      <c r="A35" s="91">
        <v>20</v>
      </c>
      <c r="B35" s="81" t="s">
        <v>511</v>
      </c>
      <c r="C35" s="74">
        <v>0</v>
      </c>
      <c r="D35" s="74">
        <f t="shared" si="0"/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>
        <v>0</v>
      </c>
      <c r="O35" s="74">
        <f t="shared" si="1"/>
        <v>0</v>
      </c>
      <c r="P35" s="75">
        <v>0</v>
      </c>
      <c r="Q35" s="74">
        <f t="shared" si="2"/>
        <v>0</v>
      </c>
      <c r="R35" s="75">
        <v>0</v>
      </c>
      <c r="S35" s="74">
        <f t="shared" si="3"/>
        <v>0</v>
      </c>
      <c r="T35" s="75">
        <v>0</v>
      </c>
      <c r="U35" s="75">
        <v>0</v>
      </c>
      <c r="V35" s="75">
        <v>0</v>
      </c>
      <c r="W35" s="74">
        <f t="shared" si="4"/>
        <v>0</v>
      </c>
      <c r="X35" s="75">
        <v>0</v>
      </c>
      <c r="Y35" s="75">
        <v>0</v>
      </c>
      <c r="Z35" s="75">
        <v>0</v>
      </c>
      <c r="AA35" s="75">
        <v>0</v>
      </c>
      <c r="AB35" s="74">
        <f t="shared" si="5"/>
        <v>0</v>
      </c>
      <c r="AC35" s="75">
        <v>0</v>
      </c>
      <c r="AD35" s="74">
        <f t="shared" si="6"/>
        <v>0</v>
      </c>
      <c r="AE35" s="75">
        <v>0</v>
      </c>
      <c r="AF35" s="75">
        <v>0</v>
      </c>
      <c r="AG35" s="75">
        <v>0</v>
      </c>
      <c r="AH35" s="74">
        <f t="shared" si="7"/>
        <v>0</v>
      </c>
      <c r="AI35" s="75">
        <v>0</v>
      </c>
      <c r="AJ35" s="75">
        <v>0</v>
      </c>
      <c r="AK35" s="74">
        <f t="shared" si="8"/>
        <v>0</v>
      </c>
      <c r="AL35" s="75">
        <v>0</v>
      </c>
      <c r="AM35" s="74">
        <f t="shared" si="9"/>
        <v>0</v>
      </c>
      <c r="AN35" s="75">
        <v>0</v>
      </c>
      <c r="AO35" s="75">
        <v>0</v>
      </c>
      <c r="AP35" s="74">
        <f t="shared" si="55"/>
        <v>0</v>
      </c>
      <c r="AQ35" s="75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4">
        <f t="shared" si="56"/>
        <v>252</v>
      </c>
      <c r="BB35" s="75">
        <v>252</v>
      </c>
      <c r="BC35" s="75">
        <v>0</v>
      </c>
      <c r="BD35" s="74">
        <f t="shared" si="57"/>
        <v>0</v>
      </c>
      <c r="BE35" s="75">
        <v>0</v>
      </c>
      <c r="BF35" s="75">
        <v>0</v>
      </c>
      <c r="BG35" s="74">
        <f t="shared" si="11"/>
        <v>9</v>
      </c>
      <c r="BH35" s="75">
        <v>9</v>
      </c>
      <c r="BI35" s="75">
        <v>0</v>
      </c>
      <c r="BJ35" s="75">
        <v>0</v>
      </c>
      <c r="BK35" s="74">
        <f t="shared" si="12"/>
        <v>178</v>
      </c>
      <c r="BL35" s="75">
        <v>178</v>
      </c>
      <c r="BM35" s="75">
        <v>0</v>
      </c>
      <c r="BN35" s="74">
        <f t="shared" si="13"/>
        <v>0</v>
      </c>
      <c r="BO35" s="75">
        <v>0</v>
      </c>
      <c r="BP35" s="74">
        <f t="shared" si="14"/>
        <v>0</v>
      </c>
      <c r="BQ35" s="75">
        <v>0</v>
      </c>
      <c r="BR35" s="75">
        <v>0</v>
      </c>
      <c r="BS35" s="75">
        <v>0</v>
      </c>
      <c r="BT35" s="75">
        <v>0</v>
      </c>
      <c r="BU35" s="74">
        <f t="shared" si="58"/>
        <v>0</v>
      </c>
      <c r="BV35" s="75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4">
        <f t="shared" si="15"/>
        <v>0</v>
      </c>
      <c r="DX35" s="75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4">
        <f t="shared" si="59"/>
        <v>0</v>
      </c>
      <c r="EE35" s="75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4">
        <f t="shared" si="17"/>
        <v>0</v>
      </c>
      <c r="EM35" s="75">
        <v>0</v>
      </c>
      <c r="EN35" s="75">
        <v>0</v>
      </c>
      <c r="EO35" s="74">
        <f t="shared" si="18"/>
        <v>7</v>
      </c>
      <c r="EP35" s="75">
        <v>7</v>
      </c>
      <c r="EQ35" s="74">
        <f t="shared" si="19"/>
        <v>0</v>
      </c>
      <c r="ER35" s="75">
        <v>0</v>
      </c>
      <c r="ES35" s="74">
        <f t="shared" si="20"/>
        <v>0</v>
      </c>
      <c r="ET35" s="75">
        <v>0</v>
      </c>
      <c r="EU35" s="75">
        <v>0</v>
      </c>
      <c r="EV35" s="75">
        <v>0</v>
      </c>
      <c r="EW35" s="74">
        <f t="shared" si="21"/>
        <v>0</v>
      </c>
      <c r="EX35" s="75">
        <v>0</v>
      </c>
      <c r="EY35" s="74">
        <f t="shared" si="22"/>
        <v>0</v>
      </c>
      <c r="EZ35" s="75">
        <v>0</v>
      </c>
      <c r="FA35" s="74">
        <f t="shared" si="23"/>
        <v>0</v>
      </c>
      <c r="FB35" s="75">
        <v>0</v>
      </c>
      <c r="FC35" s="74">
        <f t="shared" si="24"/>
        <v>12</v>
      </c>
      <c r="FD35" s="75">
        <v>0</v>
      </c>
      <c r="FE35" s="75">
        <v>0</v>
      </c>
      <c r="FF35" s="75">
        <v>0</v>
      </c>
      <c r="FG35" s="75">
        <v>12</v>
      </c>
      <c r="FH35" s="74">
        <f t="shared" si="25"/>
        <v>0</v>
      </c>
      <c r="FI35" s="75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4">
        <f t="shared" si="26"/>
        <v>0</v>
      </c>
      <c r="FP35" s="75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4">
        <f t="shared" si="27"/>
        <v>0</v>
      </c>
      <c r="FW35" s="75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4">
        <f t="shared" si="28"/>
        <v>0</v>
      </c>
      <c r="GF35" s="75">
        <v>0</v>
      </c>
      <c r="GG35" s="74">
        <f t="shared" si="41"/>
        <v>0</v>
      </c>
      <c r="GH35" s="75">
        <v>0</v>
      </c>
      <c r="GI35" s="75">
        <v>0</v>
      </c>
      <c r="GJ35" s="75">
        <v>0</v>
      </c>
      <c r="GK35" s="74">
        <f t="shared" si="29"/>
        <v>45</v>
      </c>
      <c r="GL35" s="75">
        <v>45</v>
      </c>
      <c r="GM35" s="75">
        <v>0</v>
      </c>
      <c r="GN35" s="75">
        <v>0</v>
      </c>
      <c r="GO35" s="75">
        <v>0</v>
      </c>
      <c r="GP35" s="74">
        <f t="shared" si="60"/>
        <v>0</v>
      </c>
      <c r="GQ35" s="75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4">
        <f t="shared" si="30"/>
        <v>0</v>
      </c>
      <c r="HV35" s="75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9">
        <f t="shared" si="61"/>
        <v>503</v>
      </c>
      <c r="IM35" s="80"/>
    </row>
    <row r="36" spans="1:247" ht="18.75" x14ac:dyDescent="0.3">
      <c r="A36" s="91">
        <v>21</v>
      </c>
      <c r="B36" s="81" t="s">
        <v>512</v>
      </c>
      <c r="C36" s="74">
        <v>0</v>
      </c>
      <c r="D36" s="74">
        <f t="shared" si="0"/>
        <v>21</v>
      </c>
      <c r="E36" s="75">
        <v>0</v>
      </c>
      <c r="F36" s="75">
        <v>5</v>
      </c>
      <c r="G36" s="75">
        <v>0</v>
      </c>
      <c r="H36" s="75">
        <v>0</v>
      </c>
      <c r="I36" s="75">
        <v>16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4">
        <f t="shared" si="1"/>
        <v>0</v>
      </c>
      <c r="P36" s="75">
        <v>0</v>
      </c>
      <c r="Q36" s="74">
        <f t="shared" si="2"/>
        <v>10</v>
      </c>
      <c r="R36" s="75">
        <v>10</v>
      </c>
      <c r="S36" s="74">
        <f t="shared" si="3"/>
        <v>0</v>
      </c>
      <c r="T36" s="75">
        <v>0</v>
      </c>
      <c r="U36" s="75">
        <v>0</v>
      </c>
      <c r="V36" s="75">
        <v>0</v>
      </c>
      <c r="W36" s="74">
        <f t="shared" si="4"/>
        <v>1</v>
      </c>
      <c r="X36" s="75">
        <v>1</v>
      </c>
      <c r="Y36" s="75">
        <v>0</v>
      </c>
      <c r="Z36" s="75">
        <v>0</v>
      </c>
      <c r="AA36" s="75">
        <v>0</v>
      </c>
      <c r="AB36" s="74">
        <f t="shared" si="5"/>
        <v>0</v>
      </c>
      <c r="AC36" s="75">
        <v>0</v>
      </c>
      <c r="AD36" s="74">
        <f t="shared" si="6"/>
        <v>0</v>
      </c>
      <c r="AE36" s="75">
        <v>0</v>
      </c>
      <c r="AF36" s="75">
        <v>0</v>
      </c>
      <c r="AG36" s="75">
        <v>0</v>
      </c>
      <c r="AH36" s="74">
        <f t="shared" si="7"/>
        <v>0</v>
      </c>
      <c r="AI36" s="75">
        <v>0</v>
      </c>
      <c r="AJ36" s="75">
        <v>0</v>
      </c>
      <c r="AK36" s="74">
        <f t="shared" si="8"/>
        <v>0</v>
      </c>
      <c r="AL36" s="75">
        <v>0</v>
      </c>
      <c r="AM36" s="74">
        <f t="shared" si="9"/>
        <v>0</v>
      </c>
      <c r="AN36" s="75">
        <v>0</v>
      </c>
      <c r="AO36" s="75">
        <v>0</v>
      </c>
      <c r="AP36" s="74">
        <f t="shared" si="55"/>
        <v>0</v>
      </c>
      <c r="AQ36" s="75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4">
        <f t="shared" si="56"/>
        <v>939</v>
      </c>
      <c r="BB36" s="75">
        <v>939</v>
      </c>
      <c r="BC36" s="75">
        <v>0</v>
      </c>
      <c r="BD36" s="74">
        <f t="shared" si="57"/>
        <v>0</v>
      </c>
      <c r="BE36" s="75">
        <v>0</v>
      </c>
      <c r="BF36" s="75">
        <v>0</v>
      </c>
      <c r="BG36" s="74">
        <f t="shared" si="11"/>
        <v>6</v>
      </c>
      <c r="BH36" s="75">
        <v>6</v>
      </c>
      <c r="BI36" s="75">
        <v>0</v>
      </c>
      <c r="BJ36" s="75">
        <v>0</v>
      </c>
      <c r="BK36" s="74">
        <f t="shared" si="12"/>
        <v>237</v>
      </c>
      <c r="BL36" s="75">
        <v>237</v>
      </c>
      <c r="BM36" s="75">
        <v>0</v>
      </c>
      <c r="BN36" s="74">
        <f t="shared" si="13"/>
        <v>0</v>
      </c>
      <c r="BO36" s="75">
        <v>0</v>
      </c>
      <c r="BP36" s="74">
        <f t="shared" si="14"/>
        <v>0</v>
      </c>
      <c r="BQ36" s="75">
        <v>0</v>
      </c>
      <c r="BR36" s="75">
        <v>0</v>
      </c>
      <c r="BS36" s="75">
        <v>0</v>
      </c>
      <c r="BT36" s="75">
        <v>0</v>
      </c>
      <c r="BU36" s="90">
        <f t="shared" si="58"/>
        <v>523</v>
      </c>
      <c r="BV36" s="75">
        <v>0</v>
      </c>
      <c r="BW36" s="75">
        <v>0</v>
      </c>
      <c r="BX36" s="75">
        <v>0</v>
      </c>
      <c r="BY36" s="75">
        <v>0</v>
      </c>
      <c r="BZ36" s="75">
        <v>0</v>
      </c>
      <c r="CA36" s="77">
        <v>343</v>
      </c>
      <c r="CB36" s="75">
        <v>0</v>
      </c>
      <c r="CC36" s="77">
        <v>180</v>
      </c>
      <c r="CD36" s="75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4">
        <f t="shared" si="15"/>
        <v>0</v>
      </c>
      <c r="DX36" s="75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4">
        <f t="shared" si="59"/>
        <v>0</v>
      </c>
      <c r="EE36" s="75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4">
        <f t="shared" si="17"/>
        <v>0</v>
      </c>
      <c r="EM36" s="75">
        <v>0</v>
      </c>
      <c r="EN36" s="75">
        <v>0</v>
      </c>
      <c r="EO36" s="74">
        <f t="shared" si="18"/>
        <v>16</v>
      </c>
      <c r="EP36" s="75">
        <v>16</v>
      </c>
      <c r="EQ36" s="74">
        <f t="shared" si="19"/>
        <v>0</v>
      </c>
      <c r="ER36" s="75">
        <v>0</v>
      </c>
      <c r="ES36" s="74">
        <f t="shared" si="20"/>
        <v>0</v>
      </c>
      <c r="ET36" s="75">
        <v>0</v>
      </c>
      <c r="EU36" s="75">
        <v>0</v>
      </c>
      <c r="EV36" s="75">
        <v>0</v>
      </c>
      <c r="EW36" s="74">
        <f t="shared" si="21"/>
        <v>0</v>
      </c>
      <c r="EX36" s="75">
        <v>0</v>
      </c>
      <c r="EY36" s="74">
        <f t="shared" si="22"/>
        <v>0</v>
      </c>
      <c r="EZ36" s="75">
        <v>0</v>
      </c>
      <c r="FA36" s="74">
        <f t="shared" si="23"/>
        <v>0</v>
      </c>
      <c r="FB36" s="75">
        <v>0</v>
      </c>
      <c r="FC36" s="74">
        <f t="shared" si="24"/>
        <v>9</v>
      </c>
      <c r="FD36" s="75">
        <v>0</v>
      </c>
      <c r="FE36" s="75">
        <v>0</v>
      </c>
      <c r="FF36" s="75">
        <v>0</v>
      </c>
      <c r="FG36" s="75">
        <v>9</v>
      </c>
      <c r="FH36" s="74">
        <f t="shared" si="25"/>
        <v>0</v>
      </c>
      <c r="FI36" s="75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4">
        <f t="shared" si="26"/>
        <v>0</v>
      </c>
      <c r="FP36" s="75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4">
        <f t="shared" si="27"/>
        <v>0</v>
      </c>
      <c r="FW36" s="75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4">
        <f t="shared" si="28"/>
        <v>0</v>
      </c>
      <c r="GF36" s="75">
        <v>0</v>
      </c>
      <c r="GG36" s="74">
        <f t="shared" si="41"/>
        <v>0</v>
      </c>
      <c r="GH36" s="75">
        <v>0</v>
      </c>
      <c r="GI36" s="75">
        <v>0</v>
      </c>
      <c r="GJ36" s="75">
        <v>0</v>
      </c>
      <c r="GK36" s="74">
        <f t="shared" si="29"/>
        <v>48</v>
      </c>
      <c r="GL36" s="75">
        <v>48</v>
      </c>
      <c r="GM36" s="75">
        <v>0</v>
      </c>
      <c r="GN36" s="75">
        <v>0</v>
      </c>
      <c r="GO36" s="75">
        <v>0</v>
      </c>
      <c r="GP36" s="74">
        <f t="shared" si="60"/>
        <v>3</v>
      </c>
      <c r="GQ36" s="75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3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82">
        <f t="shared" si="30"/>
        <v>0</v>
      </c>
      <c r="HV36" s="75">
        <v>0</v>
      </c>
      <c r="HW36" s="75">
        <v>0</v>
      </c>
      <c r="HX36" s="75">
        <v>0</v>
      </c>
      <c r="HY36" s="75">
        <v>0</v>
      </c>
      <c r="HZ36" s="75">
        <v>0</v>
      </c>
      <c r="IA36" s="75">
        <v>0</v>
      </c>
      <c r="IB36" s="75">
        <v>0</v>
      </c>
      <c r="IC36" s="75">
        <v>0</v>
      </c>
      <c r="ID36" s="75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75">
        <v>0</v>
      </c>
      <c r="IL36" s="79">
        <f t="shared" si="61"/>
        <v>1813</v>
      </c>
      <c r="IM36" s="80"/>
    </row>
    <row r="37" spans="1:247" ht="18.75" x14ac:dyDescent="0.3">
      <c r="A37" s="91">
        <v>22</v>
      </c>
      <c r="B37" s="81" t="s">
        <v>513</v>
      </c>
      <c r="C37" s="74">
        <v>0</v>
      </c>
      <c r="D37" s="74">
        <f t="shared" si="0"/>
        <v>10</v>
      </c>
      <c r="E37" s="75">
        <v>5</v>
      </c>
      <c r="F37" s="75">
        <v>0</v>
      </c>
      <c r="G37" s="75">
        <v>0</v>
      </c>
      <c r="H37" s="75">
        <v>0</v>
      </c>
      <c r="I37" s="75">
        <v>0</v>
      </c>
      <c r="J37" s="75">
        <v>5</v>
      </c>
      <c r="K37" s="75">
        <v>0</v>
      </c>
      <c r="L37" s="75">
        <v>0</v>
      </c>
      <c r="M37" s="75">
        <v>0</v>
      </c>
      <c r="N37" s="75">
        <v>0</v>
      </c>
      <c r="O37" s="74">
        <f t="shared" si="1"/>
        <v>2</v>
      </c>
      <c r="P37" s="75">
        <v>2</v>
      </c>
      <c r="Q37" s="74">
        <f t="shared" si="2"/>
        <v>26</v>
      </c>
      <c r="R37" s="75">
        <v>26</v>
      </c>
      <c r="S37" s="74">
        <f t="shared" si="3"/>
        <v>12</v>
      </c>
      <c r="T37" s="75">
        <v>12</v>
      </c>
      <c r="U37" s="75">
        <v>0</v>
      </c>
      <c r="V37" s="75">
        <v>0</v>
      </c>
      <c r="W37" s="74">
        <f t="shared" si="4"/>
        <v>3</v>
      </c>
      <c r="X37" s="75">
        <v>3</v>
      </c>
      <c r="Y37" s="75">
        <v>0</v>
      </c>
      <c r="Z37" s="75">
        <v>0</v>
      </c>
      <c r="AA37" s="75">
        <v>0</v>
      </c>
      <c r="AB37" s="74">
        <f t="shared" si="5"/>
        <v>0</v>
      </c>
      <c r="AC37" s="75">
        <v>0</v>
      </c>
      <c r="AD37" s="74">
        <f t="shared" si="6"/>
        <v>0</v>
      </c>
      <c r="AE37" s="75">
        <v>0</v>
      </c>
      <c r="AF37" s="75">
        <v>0</v>
      </c>
      <c r="AG37" s="75">
        <v>0</v>
      </c>
      <c r="AH37" s="74">
        <f t="shared" si="7"/>
        <v>0</v>
      </c>
      <c r="AI37" s="75">
        <v>0</v>
      </c>
      <c r="AJ37" s="75">
        <v>0</v>
      </c>
      <c r="AK37" s="74">
        <f t="shared" si="8"/>
        <v>0</v>
      </c>
      <c r="AL37" s="75">
        <v>0</v>
      </c>
      <c r="AM37" s="74">
        <f t="shared" si="9"/>
        <v>0</v>
      </c>
      <c r="AN37" s="75">
        <v>0</v>
      </c>
      <c r="AO37" s="75">
        <v>0</v>
      </c>
      <c r="AP37" s="74">
        <f t="shared" si="55"/>
        <v>0</v>
      </c>
      <c r="AQ37" s="75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4">
        <f t="shared" si="56"/>
        <v>603</v>
      </c>
      <c r="BB37" s="75">
        <v>603</v>
      </c>
      <c r="BC37" s="75">
        <v>0</v>
      </c>
      <c r="BD37" s="74">
        <f t="shared" si="57"/>
        <v>0</v>
      </c>
      <c r="BE37" s="75">
        <v>0</v>
      </c>
      <c r="BF37" s="75">
        <v>0</v>
      </c>
      <c r="BG37" s="74">
        <f t="shared" si="11"/>
        <v>128</v>
      </c>
      <c r="BH37" s="75">
        <v>128</v>
      </c>
      <c r="BI37" s="75">
        <v>0</v>
      </c>
      <c r="BJ37" s="75">
        <v>0</v>
      </c>
      <c r="BK37" s="74">
        <f t="shared" si="12"/>
        <v>222</v>
      </c>
      <c r="BL37" s="75">
        <v>222</v>
      </c>
      <c r="BM37" s="75">
        <v>0</v>
      </c>
      <c r="BN37" s="74">
        <f t="shared" si="13"/>
        <v>0</v>
      </c>
      <c r="BO37" s="75">
        <v>0</v>
      </c>
      <c r="BP37" s="74">
        <f t="shared" si="14"/>
        <v>1</v>
      </c>
      <c r="BQ37" s="75">
        <v>1</v>
      </c>
      <c r="BR37" s="75">
        <v>0</v>
      </c>
      <c r="BS37" s="75">
        <v>0</v>
      </c>
      <c r="BT37" s="75">
        <v>0</v>
      </c>
      <c r="BU37" s="74">
        <f t="shared" si="58"/>
        <v>0</v>
      </c>
      <c r="BV37" s="75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4">
        <f t="shared" si="15"/>
        <v>7</v>
      </c>
      <c r="DX37" s="75">
        <v>7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4">
        <f t="shared" si="59"/>
        <v>0</v>
      </c>
      <c r="EE37" s="75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4">
        <f t="shared" si="17"/>
        <v>3</v>
      </c>
      <c r="EM37" s="75">
        <v>3</v>
      </c>
      <c r="EN37" s="75">
        <v>0</v>
      </c>
      <c r="EO37" s="74">
        <f t="shared" si="18"/>
        <v>35</v>
      </c>
      <c r="EP37" s="75">
        <v>35</v>
      </c>
      <c r="EQ37" s="74">
        <f t="shared" si="19"/>
        <v>6</v>
      </c>
      <c r="ER37" s="75">
        <v>6</v>
      </c>
      <c r="ES37" s="74">
        <f t="shared" si="20"/>
        <v>0</v>
      </c>
      <c r="ET37" s="75">
        <v>0</v>
      </c>
      <c r="EU37" s="75">
        <v>0</v>
      </c>
      <c r="EV37" s="75">
        <v>0</v>
      </c>
      <c r="EW37" s="74">
        <f t="shared" si="21"/>
        <v>0</v>
      </c>
      <c r="EX37" s="75">
        <v>0</v>
      </c>
      <c r="EY37" s="74">
        <f t="shared" si="22"/>
        <v>0</v>
      </c>
      <c r="EZ37" s="75">
        <v>0</v>
      </c>
      <c r="FA37" s="74">
        <f t="shared" si="23"/>
        <v>0</v>
      </c>
      <c r="FB37" s="75">
        <v>0</v>
      </c>
      <c r="FC37" s="74">
        <f t="shared" si="24"/>
        <v>33</v>
      </c>
      <c r="FD37" s="75">
        <v>0</v>
      </c>
      <c r="FE37" s="75">
        <v>0</v>
      </c>
      <c r="FF37" s="75">
        <v>0</v>
      </c>
      <c r="FG37" s="75">
        <v>33</v>
      </c>
      <c r="FH37" s="74">
        <f t="shared" si="25"/>
        <v>2</v>
      </c>
      <c r="FI37" s="75">
        <v>2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4">
        <f t="shared" si="26"/>
        <v>15</v>
      </c>
      <c r="FP37" s="75">
        <v>0</v>
      </c>
      <c r="FQ37" s="75">
        <v>11</v>
      </c>
      <c r="FR37" s="75">
        <v>4</v>
      </c>
      <c r="FS37" s="75">
        <v>0</v>
      </c>
      <c r="FT37" s="75">
        <v>0</v>
      </c>
      <c r="FU37" s="75">
        <v>0</v>
      </c>
      <c r="FV37" s="74">
        <f t="shared" si="27"/>
        <v>0</v>
      </c>
      <c r="FW37" s="75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4">
        <f t="shared" si="28"/>
        <v>0</v>
      </c>
      <c r="GF37" s="75">
        <v>0</v>
      </c>
      <c r="GG37" s="74">
        <f t="shared" si="41"/>
        <v>0</v>
      </c>
      <c r="GH37" s="75">
        <v>0</v>
      </c>
      <c r="GI37" s="75">
        <v>0</v>
      </c>
      <c r="GJ37" s="75">
        <v>0</v>
      </c>
      <c r="GK37" s="74">
        <f t="shared" si="29"/>
        <v>78</v>
      </c>
      <c r="GL37" s="75">
        <v>78</v>
      </c>
      <c r="GM37" s="75">
        <v>0</v>
      </c>
      <c r="GN37" s="75">
        <v>0</v>
      </c>
      <c r="GO37" s="75">
        <v>0</v>
      </c>
      <c r="GP37" s="74">
        <f t="shared" si="60"/>
        <v>6</v>
      </c>
      <c r="GQ37" s="75">
        <v>6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4">
        <f t="shared" si="30"/>
        <v>0</v>
      </c>
      <c r="HV37" s="75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9">
        <f t="shared" si="61"/>
        <v>1192</v>
      </c>
      <c r="IM37" s="80"/>
    </row>
    <row r="38" spans="1:247" ht="18.75" x14ac:dyDescent="0.3">
      <c r="A38" s="91">
        <v>23</v>
      </c>
      <c r="B38" s="81" t="s">
        <v>514</v>
      </c>
      <c r="C38" s="74">
        <v>0</v>
      </c>
      <c r="D38" s="74">
        <f t="shared" si="0"/>
        <v>3</v>
      </c>
      <c r="E38" s="75">
        <v>3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5">
        <v>0</v>
      </c>
      <c r="M38" s="75">
        <v>0</v>
      </c>
      <c r="N38" s="75">
        <v>0</v>
      </c>
      <c r="O38" s="74">
        <f t="shared" si="1"/>
        <v>0</v>
      </c>
      <c r="P38" s="75">
        <v>0</v>
      </c>
      <c r="Q38" s="74">
        <f t="shared" si="2"/>
        <v>29</v>
      </c>
      <c r="R38" s="75">
        <v>29</v>
      </c>
      <c r="S38" s="74">
        <f t="shared" si="3"/>
        <v>0</v>
      </c>
      <c r="T38" s="75">
        <v>0</v>
      </c>
      <c r="U38" s="75">
        <v>0</v>
      </c>
      <c r="V38" s="75">
        <v>0</v>
      </c>
      <c r="W38" s="74">
        <f t="shared" si="4"/>
        <v>0</v>
      </c>
      <c r="X38" s="75">
        <v>0</v>
      </c>
      <c r="Y38" s="75">
        <v>0</v>
      </c>
      <c r="Z38" s="75">
        <v>0</v>
      </c>
      <c r="AA38" s="75">
        <v>0</v>
      </c>
      <c r="AB38" s="74">
        <f t="shared" si="5"/>
        <v>0</v>
      </c>
      <c r="AC38" s="75">
        <v>0</v>
      </c>
      <c r="AD38" s="74">
        <f t="shared" si="6"/>
        <v>0</v>
      </c>
      <c r="AE38" s="75">
        <v>0</v>
      </c>
      <c r="AF38" s="75">
        <v>0</v>
      </c>
      <c r="AG38" s="75">
        <v>0</v>
      </c>
      <c r="AH38" s="74">
        <f t="shared" si="7"/>
        <v>0</v>
      </c>
      <c r="AI38" s="75">
        <v>0</v>
      </c>
      <c r="AJ38" s="75">
        <v>0</v>
      </c>
      <c r="AK38" s="74">
        <f t="shared" si="8"/>
        <v>0</v>
      </c>
      <c r="AL38" s="75">
        <v>0</v>
      </c>
      <c r="AM38" s="74">
        <f t="shared" si="9"/>
        <v>0</v>
      </c>
      <c r="AN38" s="75">
        <v>0</v>
      </c>
      <c r="AO38" s="75">
        <v>0</v>
      </c>
      <c r="AP38" s="74">
        <f t="shared" si="55"/>
        <v>0</v>
      </c>
      <c r="AQ38" s="75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4">
        <f t="shared" si="56"/>
        <v>129</v>
      </c>
      <c r="BB38" s="75">
        <v>129</v>
      </c>
      <c r="BC38" s="75">
        <v>0</v>
      </c>
      <c r="BD38" s="74">
        <f t="shared" si="57"/>
        <v>0</v>
      </c>
      <c r="BE38" s="75">
        <v>0</v>
      </c>
      <c r="BF38" s="75">
        <v>0</v>
      </c>
      <c r="BG38" s="74">
        <f t="shared" si="11"/>
        <v>293</v>
      </c>
      <c r="BH38" s="75">
        <v>293</v>
      </c>
      <c r="BI38" s="75">
        <v>0</v>
      </c>
      <c r="BJ38" s="75">
        <v>0</v>
      </c>
      <c r="BK38" s="74">
        <f t="shared" si="12"/>
        <v>80</v>
      </c>
      <c r="BL38" s="75">
        <v>80</v>
      </c>
      <c r="BM38" s="75">
        <v>0</v>
      </c>
      <c r="BN38" s="74">
        <f t="shared" si="13"/>
        <v>0</v>
      </c>
      <c r="BO38" s="75">
        <v>0</v>
      </c>
      <c r="BP38" s="74">
        <f t="shared" si="14"/>
        <v>3</v>
      </c>
      <c r="BQ38" s="75">
        <v>0</v>
      </c>
      <c r="BR38" s="75">
        <v>0</v>
      </c>
      <c r="BS38" s="75">
        <v>0</v>
      </c>
      <c r="BT38" s="75">
        <v>3</v>
      </c>
      <c r="BU38" s="74">
        <f t="shared" si="58"/>
        <v>0</v>
      </c>
      <c r="BV38" s="75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4">
        <f t="shared" si="15"/>
        <v>0</v>
      </c>
      <c r="DX38" s="75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4">
        <f t="shared" si="59"/>
        <v>0</v>
      </c>
      <c r="EE38" s="75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4">
        <f t="shared" si="17"/>
        <v>0</v>
      </c>
      <c r="EM38" s="75">
        <v>0</v>
      </c>
      <c r="EN38" s="75">
        <v>0</v>
      </c>
      <c r="EO38" s="74">
        <f t="shared" si="18"/>
        <v>5</v>
      </c>
      <c r="EP38" s="75">
        <v>5</v>
      </c>
      <c r="EQ38" s="74">
        <f t="shared" si="19"/>
        <v>0</v>
      </c>
      <c r="ER38" s="75">
        <v>0</v>
      </c>
      <c r="ES38" s="74">
        <f t="shared" si="20"/>
        <v>0</v>
      </c>
      <c r="ET38" s="75">
        <v>0</v>
      </c>
      <c r="EU38" s="75">
        <v>0</v>
      </c>
      <c r="EV38" s="75">
        <v>0</v>
      </c>
      <c r="EW38" s="74">
        <f t="shared" si="21"/>
        <v>0</v>
      </c>
      <c r="EX38" s="75">
        <v>0</v>
      </c>
      <c r="EY38" s="74">
        <f t="shared" si="22"/>
        <v>0</v>
      </c>
      <c r="EZ38" s="75">
        <v>0</v>
      </c>
      <c r="FA38" s="74">
        <f t="shared" si="23"/>
        <v>0</v>
      </c>
      <c r="FB38" s="75">
        <v>0</v>
      </c>
      <c r="FC38" s="74">
        <f t="shared" si="24"/>
        <v>12</v>
      </c>
      <c r="FD38" s="75">
        <v>0</v>
      </c>
      <c r="FE38" s="75">
        <v>0</v>
      </c>
      <c r="FF38" s="75">
        <v>0</v>
      </c>
      <c r="FG38" s="75">
        <v>12</v>
      </c>
      <c r="FH38" s="74">
        <f t="shared" si="25"/>
        <v>0</v>
      </c>
      <c r="FI38" s="75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4">
        <f t="shared" si="26"/>
        <v>0</v>
      </c>
      <c r="FP38" s="75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4">
        <f t="shared" si="27"/>
        <v>0</v>
      </c>
      <c r="FW38" s="75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4">
        <f t="shared" si="28"/>
        <v>0</v>
      </c>
      <c r="GF38" s="75">
        <v>0</v>
      </c>
      <c r="GG38" s="74">
        <f t="shared" si="41"/>
        <v>0</v>
      </c>
      <c r="GH38" s="75">
        <v>0</v>
      </c>
      <c r="GI38" s="75">
        <v>0</v>
      </c>
      <c r="GJ38" s="75">
        <v>0</v>
      </c>
      <c r="GK38" s="74">
        <f t="shared" si="29"/>
        <v>45</v>
      </c>
      <c r="GL38" s="75">
        <v>45</v>
      </c>
      <c r="GM38" s="75">
        <v>0</v>
      </c>
      <c r="GN38" s="75">
        <v>0</v>
      </c>
      <c r="GO38" s="75">
        <v>0</v>
      </c>
      <c r="GP38" s="74">
        <f t="shared" si="60"/>
        <v>0</v>
      </c>
      <c r="GQ38" s="75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4">
        <f t="shared" si="30"/>
        <v>0</v>
      </c>
      <c r="HV38" s="75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9">
        <f t="shared" si="61"/>
        <v>599</v>
      </c>
      <c r="IM38" s="80"/>
    </row>
    <row r="39" spans="1:247" ht="18.75" x14ac:dyDescent="0.3">
      <c r="A39" s="91">
        <v>24</v>
      </c>
      <c r="B39" s="81" t="s">
        <v>515</v>
      </c>
      <c r="C39" s="74">
        <v>0</v>
      </c>
      <c r="D39" s="74">
        <f t="shared" si="0"/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4">
        <f t="shared" si="1"/>
        <v>0</v>
      </c>
      <c r="P39" s="75">
        <v>0</v>
      </c>
      <c r="Q39" s="74">
        <f t="shared" si="2"/>
        <v>37</v>
      </c>
      <c r="R39" s="75">
        <v>37</v>
      </c>
      <c r="S39" s="74">
        <f t="shared" si="3"/>
        <v>0</v>
      </c>
      <c r="T39" s="75">
        <v>0</v>
      </c>
      <c r="U39" s="75">
        <v>0</v>
      </c>
      <c r="V39" s="75">
        <v>0</v>
      </c>
      <c r="W39" s="74">
        <f t="shared" si="4"/>
        <v>0</v>
      </c>
      <c r="X39" s="75">
        <v>0</v>
      </c>
      <c r="Y39" s="75">
        <v>0</v>
      </c>
      <c r="Z39" s="75">
        <v>0</v>
      </c>
      <c r="AA39" s="75">
        <v>0</v>
      </c>
      <c r="AB39" s="74">
        <f t="shared" si="5"/>
        <v>0</v>
      </c>
      <c r="AC39" s="75">
        <v>0</v>
      </c>
      <c r="AD39" s="74">
        <f t="shared" si="6"/>
        <v>0</v>
      </c>
      <c r="AE39" s="75">
        <v>0</v>
      </c>
      <c r="AF39" s="75">
        <v>0</v>
      </c>
      <c r="AG39" s="75">
        <v>0</v>
      </c>
      <c r="AH39" s="74">
        <f t="shared" si="7"/>
        <v>0</v>
      </c>
      <c r="AI39" s="75">
        <v>0</v>
      </c>
      <c r="AJ39" s="75">
        <v>0</v>
      </c>
      <c r="AK39" s="74">
        <f t="shared" si="8"/>
        <v>0</v>
      </c>
      <c r="AL39" s="75">
        <v>0</v>
      </c>
      <c r="AM39" s="74">
        <f t="shared" si="9"/>
        <v>0</v>
      </c>
      <c r="AN39" s="75">
        <v>0</v>
      </c>
      <c r="AO39" s="75">
        <v>0</v>
      </c>
      <c r="AP39" s="74">
        <f t="shared" si="55"/>
        <v>0</v>
      </c>
      <c r="AQ39" s="75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4">
        <f t="shared" si="56"/>
        <v>617</v>
      </c>
      <c r="BB39" s="75">
        <v>617</v>
      </c>
      <c r="BC39" s="75">
        <v>0</v>
      </c>
      <c r="BD39" s="74">
        <f t="shared" si="57"/>
        <v>0</v>
      </c>
      <c r="BE39" s="75">
        <v>0</v>
      </c>
      <c r="BF39" s="75">
        <v>0</v>
      </c>
      <c r="BG39" s="74">
        <f t="shared" si="11"/>
        <v>9</v>
      </c>
      <c r="BH39" s="75">
        <v>9</v>
      </c>
      <c r="BI39" s="75">
        <v>0</v>
      </c>
      <c r="BJ39" s="75">
        <v>0</v>
      </c>
      <c r="BK39" s="74">
        <f t="shared" si="12"/>
        <v>270</v>
      </c>
      <c r="BL39" s="75">
        <v>270</v>
      </c>
      <c r="BM39" s="75">
        <v>0</v>
      </c>
      <c r="BN39" s="74">
        <f t="shared" si="13"/>
        <v>0</v>
      </c>
      <c r="BO39" s="75">
        <v>0</v>
      </c>
      <c r="BP39" s="74">
        <f t="shared" si="14"/>
        <v>4</v>
      </c>
      <c r="BQ39" s="75">
        <v>2</v>
      </c>
      <c r="BR39" s="75">
        <v>0</v>
      </c>
      <c r="BS39" s="75">
        <v>0</v>
      </c>
      <c r="BT39" s="75">
        <v>2</v>
      </c>
      <c r="BU39" s="74">
        <f t="shared" si="58"/>
        <v>0</v>
      </c>
      <c r="BV39" s="75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4">
        <f t="shared" si="15"/>
        <v>0</v>
      </c>
      <c r="DX39" s="75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4">
        <f t="shared" si="59"/>
        <v>0</v>
      </c>
      <c r="EE39" s="75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4">
        <f t="shared" si="17"/>
        <v>0</v>
      </c>
      <c r="EM39" s="75">
        <v>0</v>
      </c>
      <c r="EN39" s="75">
        <v>0</v>
      </c>
      <c r="EO39" s="74">
        <f t="shared" si="18"/>
        <v>12</v>
      </c>
      <c r="EP39" s="75">
        <v>12</v>
      </c>
      <c r="EQ39" s="74">
        <f t="shared" si="19"/>
        <v>0</v>
      </c>
      <c r="ER39" s="75">
        <v>0</v>
      </c>
      <c r="ES39" s="74">
        <f t="shared" si="20"/>
        <v>0</v>
      </c>
      <c r="ET39" s="75">
        <v>0</v>
      </c>
      <c r="EU39" s="75">
        <v>0</v>
      </c>
      <c r="EV39" s="75">
        <v>0</v>
      </c>
      <c r="EW39" s="74">
        <f t="shared" si="21"/>
        <v>0</v>
      </c>
      <c r="EX39" s="75">
        <v>0</v>
      </c>
      <c r="EY39" s="74">
        <f t="shared" si="22"/>
        <v>0</v>
      </c>
      <c r="EZ39" s="75">
        <v>0</v>
      </c>
      <c r="FA39" s="74">
        <f t="shared" si="23"/>
        <v>0</v>
      </c>
      <c r="FB39" s="75">
        <v>0</v>
      </c>
      <c r="FC39" s="74">
        <f t="shared" si="24"/>
        <v>6</v>
      </c>
      <c r="FD39" s="75">
        <v>0</v>
      </c>
      <c r="FE39" s="75">
        <v>0</v>
      </c>
      <c r="FF39" s="75">
        <v>0</v>
      </c>
      <c r="FG39" s="75">
        <v>6</v>
      </c>
      <c r="FH39" s="74">
        <f t="shared" si="25"/>
        <v>0</v>
      </c>
      <c r="FI39" s="75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4">
        <f t="shared" si="26"/>
        <v>0</v>
      </c>
      <c r="FP39" s="75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4">
        <f t="shared" si="27"/>
        <v>0</v>
      </c>
      <c r="FW39" s="75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4">
        <f t="shared" si="28"/>
        <v>0</v>
      </c>
      <c r="GF39" s="75">
        <v>0</v>
      </c>
      <c r="GG39" s="74">
        <f t="shared" si="41"/>
        <v>0</v>
      </c>
      <c r="GH39" s="75">
        <v>0</v>
      </c>
      <c r="GI39" s="75">
        <v>0</v>
      </c>
      <c r="GJ39" s="75">
        <v>0</v>
      </c>
      <c r="GK39" s="74">
        <f t="shared" si="29"/>
        <v>33</v>
      </c>
      <c r="GL39" s="75">
        <v>33</v>
      </c>
      <c r="GM39" s="75">
        <v>0</v>
      </c>
      <c r="GN39" s="75">
        <v>0</v>
      </c>
      <c r="GO39" s="75">
        <v>0</v>
      </c>
      <c r="GP39" s="74">
        <f t="shared" si="60"/>
        <v>0</v>
      </c>
      <c r="GQ39" s="75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4">
        <f t="shared" si="30"/>
        <v>0</v>
      </c>
      <c r="HV39" s="75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9">
        <f t="shared" si="61"/>
        <v>988</v>
      </c>
      <c r="IM39" s="80"/>
    </row>
    <row r="40" spans="1:247" ht="18.75" x14ac:dyDescent="0.3">
      <c r="A40" s="91">
        <v>25</v>
      </c>
      <c r="B40" s="81" t="s">
        <v>516</v>
      </c>
      <c r="C40" s="74">
        <v>0</v>
      </c>
      <c r="D40" s="74">
        <f t="shared" si="0"/>
        <v>54</v>
      </c>
      <c r="E40" s="75">
        <v>27</v>
      </c>
      <c r="F40" s="75">
        <v>3</v>
      </c>
      <c r="G40" s="75">
        <v>8</v>
      </c>
      <c r="H40" s="75">
        <v>0</v>
      </c>
      <c r="I40" s="75">
        <v>16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4">
        <f t="shared" si="1"/>
        <v>0</v>
      </c>
      <c r="P40" s="75">
        <v>0</v>
      </c>
      <c r="Q40" s="74">
        <f t="shared" si="2"/>
        <v>5</v>
      </c>
      <c r="R40" s="75">
        <v>5</v>
      </c>
      <c r="S40" s="74">
        <f t="shared" si="3"/>
        <v>0</v>
      </c>
      <c r="T40" s="75">
        <v>0</v>
      </c>
      <c r="U40" s="75">
        <v>0</v>
      </c>
      <c r="V40" s="75">
        <v>0</v>
      </c>
      <c r="W40" s="74">
        <f t="shared" si="4"/>
        <v>0</v>
      </c>
      <c r="X40" s="75">
        <v>0</v>
      </c>
      <c r="Y40" s="75">
        <v>0</v>
      </c>
      <c r="Z40" s="75">
        <v>0</v>
      </c>
      <c r="AA40" s="75">
        <v>0</v>
      </c>
      <c r="AB40" s="74">
        <f t="shared" si="5"/>
        <v>0</v>
      </c>
      <c r="AC40" s="75">
        <v>0</v>
      </c>
      <c r="AD40" s="74">
        <f t="shared" si="6"/>
        <v>0</v>
      </c>
      <c r="AE40" s="75">
        <v>0</v>
      </c>
      <c r="AF40" s="75">
        <v>0</v>
      </c>
      <c r="AG40" s="75">
        <v>0</v>
      </c>
      <c r="AH40" s="74">
        <f t="shared" si="7"/>
        <v>0</v>
      </c>
      <c r="AI40" s="75">
        <v>0</v>
      </c>
      <c r="AJ40" s="75">
        <v>0</v>
      </c>
      <c r="AK40" s="74">
        <f t="shared" si="8"/>
        <v>0</v>
      </c>
      <c r="AL40" s="75">
        <v>0</v>
      </c>
      <c r="AM40" s="74">
        <f t="shared" si="9"/>
        <v>0</v>
      </c>
      <c r="AN40" s="75">
        <v>0</v>
      </c>
      <c r="AO40" s="75">
        <v>0</v>
      </c>
      <c r="AP40" s="74">
        <f t="shared" si="55"/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4">
        <f t="shared" si="56"/>
        <v>292</v>
      </c>
      <c r="BB40" s="75">
        <v>292</v>
      </c>
      <c r="BC40" s="75">
        <v>0</v>
      </c>
      <c r="BD40" s="74">
        <f t="shared" si="57"/>
        <v>0</v>
      </c>
      <c r="BE40" s="75">
        <v>0</v>
      </c>
      <c r="BF40" s="75">
        <v>0</v>
      </c>
      <c r="BG40" s="74">
        <f t="shared" si="11"/>
        <v>589</v>
      </c>
      <c r="BH40" s="75">
        <v>589</v>
      </c>
      <c r="BI40" s="75">
        <v>0</v>
      </c>
      <c r="BJ40" s="75">
        <v>0</v>
      </c>
      <c r="BK40" s="74">
        <f t="shared" si="12"/>
        <v>178</v>
      </c>
      <c r="BL40" s="75">
        <v>178</v>
      </c>
      <c r="BM40" s="75">
        <v>0</v>
      </c>
      <c r="BN40" s="74">
        <f t="shared" si="13"/>
        <v>0</v>
      </c>
      <c r="BO40" s="75">
        <v>0</v>
      </c>
      <c r="BP40" s="74">
        <f t="shared" si="14"/>
        <v>1</v>
      </c>
      <c r="BQ40" s="75">
        <v>0</v>
      </c>
      <c r="BR40" s="75">
        <v>0</v>
      </c>
      <c r="BS40" s="75">
        <v>0</v>
      </c>
      <c r="BT40" s="75">
        <v>1</v>
      </c>
      <c r="BU40" s="74">
        <f t="shared" si="58"/>
        <v>0</v>
      </c>
      <c r="BV40" s="75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4">
        <f t="shared" si="15"/>
        <v>0</v>
      </c>
      <c r="DX40" s="75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4">
        <f t="shared" si="59"/>
        <v>0</v>
      </c>
      <c r="EE40" s="75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4">
        <f t="shared" si="17"/>
        <v>0</v>
      </c>
      <c r="EM40" s="75">
        <v>0</v>
      </c>
      <c r="EN40" s="75">
        <v>0</v>
      </c>
      <c r="EO40" s="74">
        <f t="shared" si="18"/>
        <v>10</v>
      </c>
      <c r="EP40" s="75">
        <v>10</v>
      </c>
      <c r="EQ40" s="74">
        <f t="shared" si="19"/>
        <v>2</v>
      </c>
      <c r="ER40" s="75">
        <v>2</v>
      </c>
      <c r="ES40" s="74">
        <f t="shared" si="20"/>
        <v>0</v>
      </c>
      <c r="ET40" s="75">
        <v>0</v>
      </c>
      <c r="EU40" s="75">
        <v>0</v>
      </c>
      <c r="EV40" s="75">
        <v>0</v>
      </c>
      <c r="EW40" s="74">
        <f t="shared" si="21"/>
        <v>0</v>
      </c>
      <c r="EX40" s="75">
        <v>0</v>
      </c>
      <c r="EY40" s="74">
        <f t="shared" si="22"/>
        <v>0</v>
      </c>
      <c r="EZ40" s="75">
        <v>0</v>
      </c>
      <c r="FA40" s="74">
        <f t="shared" si="23"/>
        <v>0</v>
      </c>
      <c r="FB40" s="75">
        <v>0</v>
      </c>
      <c r="FC40" s="74">
        <f t="shared" si="24"/>
        <v>0</v>
      </c>
      <c r="FD40" s="75">
        <v>0</v>
      </c>
      <c r="FE40" s="75">
        <v>0</v>
      </c>
      <c r="FF40" s="75">
        <v>0</v>
      </c>
      <c r="FG40" s="75">
        <v>0</v>
      </c>
      <c r="FH40" s="74">
        <f t="shared" si="25"/>
        <v>0</v>
      </c>
      <c r="FI40" s="75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4">
        <f t="shared" si="26"/>
        <v>0</v>
      </c>
      <c r="FP40" s="75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4">
        <f t="shared" si="27"/>
        <v>0</v>
      </c>
      <c r="FW40" s="75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4">
        <f t="shared" si="28"/>
        <v>0</v>
      </c>
      <c r="GF40" s="75">
        <v>0</v>
      </c>
      <c r="GG40" s="74">
        <f t="shared" si="41"/>
        <v>0</v>
      </c>
      <c r="GH40" s="75">
        <v>0</v>
      </c>
      <c r="GI40" s="75">
        <v>0</v>
      </c>
      <c r="GJ40" s="75">
        <v>0</v>
      </c>
      <c r="GK40" s="74">
        <f t="shared" si="29"/>
        <v>39</v>
      </c>
      <c r="GL40" s="75">
        <v>39</v>
      </c>
      <c r="GM40" s="75">
        <v>0</v>
      </c>
      <c r="GN40" s="75">
        <v>0</v>
      </c>
      <c r="GO40" s="75">
        <v>0</v>
      </c>
      <c r="GP40" s="74">
        <f t="shared" si="60"/>
        <v>0</v>
      </c>
      <c r="GQ40" s="75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4">
        <f t="shared" si="30"/>
        <v>0</v>
      </c>
      <c r="HV40" s="75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9">
        <f t="shared" si="61"/>
        <v>1170</v>
      </c>
      <c r="IM40" s="80"/>
    </row>
    <row r="41" spans="1:247" ht="18.75" x14ac:dyDescent="0.3">
      <c r="A41" s="91">
        <v>26</v>
      </c>
      <c r="B41" s="81" t="s">
        <v>517</v>
      </c>
      <c r="C41" s="74">
        <v>0</v>
      </c>
      <c r="D41" s="74">
        <f t="shared" si="0"/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5">
        <v>0</v>
      </c>
      <c r="M41" s="75">
        <v>0</v>
      </c>
      <c r="N41" s="75">
        <v>0</v>
      </c>
      <c r="O41" s="74">
        <f t="shared" si="1"/>
        <v>0</v>
      </c>
      <c r="P41" s="75">
        <v>0</v>
      </c>
      <c r="Q41" s="74">
        <f t="shared" si="2"/>
        <v>136</v>
      </c>
      <c r="R41" s="75">
        <v>136</v>
      </c>
      <c r="S41" s="74">
        <f t="shared" si="3"/>
        <v>0</v>
      </c>
      <c r="T41" s="75">
        <v>0</v>
      </c>
      <c r="U41" s="75">
        <v>0</v>
      </c>
      <c r="V41" s="75">
        <v>0</v>
      </c>
      <c r="W41" s="74">
        <f t="shared" si="4"/>
        <v>0</v>
      </c>
      <c r="X41" s="75">
        <v>0</v>
      </c>
      <c r="Y41" s="75">
        <v>0</v>
      </c>
      <c r="Z41" s="75">
        <v>0</v>
      </c>
      <c r="AA41" s="75">
        <v>0</v>
      </c>
      <c r="AB41" s="74">
        <f t="shared" si="5"/>
        <v>0</v>
      </c>
      <c r="AC41" s="75">
        <v>0</v>
      </c>
      <c r="AD41" s="74">
        <f t="shared" si="6"/>
        <v>0</v>
      </c>
      <c r="AE41" s="75">
        <v>0</v>
      </c>
      <c r="AF41" s="75">
        <v>0</v>
      </c>
      <c r="AG41" s="75">
        <v>0</v>
      </c>
      <c r="AH41" s="74">
        <f t="shared" si="7"/>
        <v>0</v>
      </c>
      <c r="AI41" s="75">
        <v>0</v>
      </c>
      <c r="AJ41" s="75">
        <v>0</v>
      </c>
      <c r="AK41" s="74">
        <f t="shared" si="8"/>
        <v>0</v>
      </c>
      <c r="AL41" s="75">
        <v>0</v>
      </c>
      <c r="AM41" s="74">
        <f t="shared" si="9"/>
        <v>0</v>
      </c>
      <c r="AN41" s="75">
        <v>0</v>
      </c>
      <c r="AO41" s="75">
        <v>0</v>
      </c>
      <c r="AP41" s="74">
        <f t="shared" si="55"/>
        <v>0</v>
      </c>
      <c r="AQ41" s="75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4">
        <f t="shared" si="56"/>
        <v>2339</v>
      </c>
      <c r="BB41" s="75">
        <v>2339</v>
      </c>
      <c r="BC41" s="75">
        <v>0</v>
      </c>
      <c r="BD41" s="74">
        <f t="shared" si="57"/>
        <v>0</v>
      </c>
      <c r="BE41" s="75">
        <v>0</v>
      </c>
      <c r="BF41" s="75">
        <v>0</v>
      </c>
      <c r="BG41" s="74">
        <f t="shared" si="11"/>
        <v>34</v>
      </c>
      <c r="BH41" s="75">
        <v>34</v>
      </c>
      <c r="BI41" s="75">
        <v>0</v>
      </c>
      <c r="BJ41" s="75">
        <v>0</v>
      </c>
      <c r="BK41" s="74">
        <f t="shared" si="12"/>
        <v>347</v>
      </c>
      <c r="BL41" s="75">
        <v>347</v>
      </c>
      <c r="BM41" s="75">
        <v>0</v>
      </c>
      <c r="BN41" s="74">
        <f t="shared" si="13"/>
        <v>0</v>
      </c>
      <c r="BO41" s="75">
        <v>0</v>
      </c>
      <c r="BP41" s="74">
        <f t="shared" si="14"/>
        <v>7</v>
      </c>
      <c r="BQ41" s="75">
        <v>0</v>
      </c>
      <c r="BR41" s="75">
        <v>0</v>
      </c>
      <c r="BS41" s="75">
        <v>0</v>
      </c>
      <c r="BT41" s="75">
        <v>7</v>
      </c>
      <c r="BU41" s="90">
        <f t="shared" si="58"/>
        <v>82</v>
      </c>
      <c r="BV41" s="75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7">
        <v>82</v>
      </c>
      <c r="CD41" s="75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4">
        <f t="shared" si="15"/>
        <v>0</v>
      </c>
      <c r="DX41" s="75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4">
        <f t="shared" si="59"/>
        <v>0</v>
      </c>
      <c r="EE41" s="75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4">
        <f t="shared" si="17"/>
        <v>0</v>
      </c>
      <c r="EM41" s="75">
        <v>0</v>
      </c>
      <c r="EN41" s="75">
        <v>0</v>
      </c>
      <c r="EO41" s="74">
        <f t="shared" si="18"/>
        <v>37</v>
      </c>
      <c r="EP41" s="75">
        <v>37</v>
      </c>
      <c r="EQ41" s="74">
        <f t="shared" si="19"/>
        <v>14</v>
      </c>
      <c r="ER41" s="75">
        <v>14</v>
      </c>
      <c r="ES41" s="74">
        <f t="shared" si="20"/>
        <v>0</v>
      </c>
      <c r="ET41" s="75">
        <v>0</v>
      </c>
      <c r="EU41" s="75">
        <v>0</v>
      </c>
      <c r="EV41" s="75">
        <v>0</v>
      </c>
      <c r="EW41" s="74">
        <f t="shared" si="21"/>
        <v>0</v>
      </c>
      <c r="EX41" s="75">
        <v>0</v>
      </c>
      <c r="EY41" s="74">
        <f t="shared" si="22"/>
        <v>0</v>
      </c>
      <c r="EZ41" s="75">
        <v>0</v>
      </c>
      <c r="FA41" s="74">
        <f t="shared" si="23"/>
        <v>0</v>
      </c>
      <c r="FB41" s="75">
        <v>0</v>
      </c>
      <c r="FC41" s="74">
        <f t="shared" si="24"/>
        <v>93</v>
      </c>
      <c r="FD41" s="75">
        <v>0</v>
      </c>
      <c r="FE41" s="75">
        <v>0</v>
      </c>
      <c r="FF41" s="75">
        <v>0</v>
      </c>
      <c r="FG41" s="75">
        <v>93</v>
      </c>
      <c r="FH41" s="74">
        <f t="shared" si="25"/>
        <v>0</v>
      </c>
      <c r="FI41" s="75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4">
        <f t="shared" si="26"/>
        <v>0</v>
      </c>
      <c r="FP41" s="75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4">
        <f t="shared" si="27"/>
        <v>0</v>
      </c>
      <c r="FW41" s="75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4">
        <f t="shared" si="28"/>
        <v>0</v>
      </c>
      <c r="GF41" s="75">
        <v>0</v>
      </c>
      <c r="GG41" s="74">
        <f t="shared" si="41"/>
        <v>0</v>
      </c>
      <c r="GH41" s="75">
        <v>0</v>
      </c>
      <c r="GI41" s="75">
        <v>0</v>
      </c>
      <c r="GJ41" s="75">
        <v>0</v>
      </c>
      <c r="GK41" s="74">
        <f t="shared" si="29"/>
        <v>174</v>
      </c>
      <c r="GL41" s="75">
        <v>174</v>
      </c>
      <c r="GM41" s="75">
        <v>0</v>
      </c>
      <c r="GN41" s="75">
        <v>0</v>
      </c>
      <c r="GO41" s="75">
        <v>0</v>
      </c>
      <c r="GP41" s="74">
        <f t="shared" si="60"/>
        <v>0</v>
      </c>
      <c r="GQ41" s="75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4">
        <f t="shared" si="30"/>
        <v>0</v>
      </c>
      <c r="HV41" s="75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9">
        <f t="shared" si="61"/>
        <v>3263</v>
      </c>
      <c r="IM41" s="80"/>
    </row>
    <row r="42" spans="1:247" ht="18.75" x14ac:dyDescent="0.3">
      <c r="A42" s="91">
        <v>27</v>
      </c>
      <c r="B42" s="81" t="s">
        <v>518</v>
      </c>
      <c r="C42" s="74">
        <v>0</v>
      </c>
      <c r="D42" s="74">
        <f t="shared" si="0"/>
        <v>157</v>
      </c>
      <c r="E42" s="75">
        <v>9</v>
      </c>
      <c r="F42" s="75">
        <v>136</v>
      </c>
      <c r="G42" s="75">
        <v>8</v>
      </c>
      <c r="H42" s="75">
        <v>0</v>
      </c>
      <c r="I42" s="75">
        <v>2</v>
      </c>
      <c r="J42" s="75">
        <v>2</v>
      </c>
      <c r="K42" s="75">
        <v>0</v>
      </c>
      <c r="L42" s="75">
        <v>0</v>
      </c>
      <c r="M42" s="75">
        <v>0</v>
      </c>
      <c r="N42" s="75">
        <v>0</v>
      </c>
      <c r="O42" s="74">
        <f t="shared" si="1"/>
        <v>0</v>
      </c>
      <c r="P42" s="75">
        <v>0</v>
      </c>
      <c r="Q42" s="74">
        <f t="shared" si="2"/>
        <v>54</v>
      </c>
      <c r="R42" s="75">
        <v>54</v>
      </c>
      <c r="S42" s="74">
        <f t="shared" si="3"/>
        <v>5</v>
      </c>
      <c r="T42" s="75">
        <v>5</v>
      </c>
      <c r="U42" s="75">
        <v>0</v>
      </c>
      <c r="V42" s="75">
        <v>0</v>
      </c>
      <c r="W42" s="74">
        <f t="shared" si="4"/>
        <v>0</v>
      </c>
      <c r="X42" s="75">
        <v>0</v>
      </c>
      <c r="Y42" s="75">
        <v>0</v>
      </c>
      <c r="Z42" s="75">
        <v>0</v>
      </c>
      <c r="AA42" s="75">
        <v>0</v>
      </c>
      <c r="AB42" s="74">
        <f t="shared" si="5"/>
        <v>0</v>
      </c>
      <c r="AC42" s="75">
        <v>0</v>
      </c>
      <c r="AD42" s="74">
        <f t="shared" si="6"/>
        <v>0</v>
      </c>
      <c r="AE42" s="75">
        <v>0</v>
      </c>
      <c r="AF42" s="75">
        <v>0</v>
      </c>
      <c r="AG42" s="75">
        <v>0</v>
      </c>
      <c r="AH42" s="74">
        <f t="shared" si="7"/>
        <v>0</v>
      </c>
      <c r="AI42" s="75">
        <v>0</v>
      </c>
      <c r="AJ42" s="75">
        <v>0</v>
      </c>
      <c r="AK42" s="74">
        <f t="shared" si="8"/>
        <v>0</v>
      </c>
      <c r="AL42" s="75">
        <v>0</v>
      </c>
      <c r="AM42" s="74">
        <f t="shared" si="9"/>
        <v>0</v>
      </c>
      <c r="AN42" s="75">
        <v>0</v>
      </c>
      <c r="AO42" s="75">
        <v>0</v>
      </c>
      <c r="AP42" s="74">
        <f t="shared" si="55"/>
        <v>10</v>
      </c>
      <c r="AQ42" s="75">
        <v>0</v>
      </c>
      <c r="AR42" s="75">
        <v>0</v>
      </c>
      <c r="AS42" s="75">
        <v>0</v>
      </c>
      <c r="AT42" s="75">
        <v>0</v>
      </c>
      <c r="AU42" s="75">
        <v>10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4">
        <f t="shared" si="56"/>
        <v>763</v>
      </c>
      <c r="BB42" s="75">
        <v>763</v>
      </c>
      <c r="BC42" s="75">
        <v>0</v>
      </c>
      <c r="BD42" s="74">
        <f t="shared" si="57"/>
        <v>0</v>
      </c>
      <c r="BE42" s="75">
        <v>0</v>
      </c>
      <c r="BF42" s="75">
        <v>0</v>
      </c>
      <c r="BG42" s="74">
        <f t="shared" si="11"/>
        <v>47</v>
      </c>
      <c r="BH42" s="75">
        <v>47</v>
      </c>
      <c r="BI42" s="75">
        <v>0</v>
      </c>
      <c r="BJ42" s="75">
        <v>0</v>
      </c>
      <c r="BK42" s="74">
        <f t="shared" si="12"/>
        <v>286</v>
      </c>
      <c r="BL42" s="75">
        <v>286</v>
      </c>
      <c r="BM42" s="75">
        <v>0</v>
      </c>
      <c r="BN42" s="74">
        <f t="shared" si="13"/>
        <v>0</v>
      </c>
      <c r="BO42" s="75">
        <v>0</v>
      </c>
      <c r="BP42" s="74">
        <f t="shared" si="14"/>
        <v>13</v>
      </c>
      <c r="BQ42" s="75">
        <v>13</v>
      </c>
      <c r="BR42" s="75">
        <v>0</v>
      </c>
      <c r="BS42" s="75">
        <v>0</v>
      </c>
      <c r="BT42" s="75">
        <v>0</v>
      </c>
      <c r="BU42" s="74">
        <f t="shared" si="58"/>
        <v>0</v>
      </c>
      <c r="BV42" s="75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4">
        <f t="shared" si="15"/>
        <v>0</v>
      </c>
      <c r="DX42" s="75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4">
        <f t="shared" si="59"/>
        <v>0</v>
      </c>
      <c r="EE42" s="75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4">
        <f t="shared" si="17"/>
        <v>0</v>
      </c>
      <c r="EM42" s="75">
        <v>0</v>
      </c>
      <c r="EN42" s="75">
        <v>0</v>
      </c>
      <c r="EO42" s="74">
        <f t="shared" si="18"/>
        <v>50</v>
      </c>
      <c r="EP42" s="75">
        <v>50</v>
      </c>
      <c r="EQ42" s="74">
        <f t="shared" si="19"/>
        <v>10</v>
      </c>
      <c r="ER42" s="75">
        <v>10</v>
      </c>
      <c r="ES42" s="74">
        <f t="shared" si="20"/>
        <v>0</v>
      </c>
      <c r="ET42" s="75">
        <v>0</v>
      </c>
      <c r="EU42" s="75">
        <v>0</v>
      </c>
      <c r="EV42" s="75">
        <v>0</v>
      </c>
      <c r="EW42" s="74">
        <f t="shared" si="21"/>
        <v>0</v>
      </c>
      <c r="EX42" s="75">
        <v>0</v>
      </c>
      <c r="EY42" s="74">
        <f t="shared" si="22"/>
        <v>0</v>
      </c>
      <c r="EZ42" s="75">
        <v>0</v>
      </c>
      <c r="FA42" s="74">
        <f t="shared" si="23"/>
        <v>0</v>
      </c>
      <c r="FB42" s="75">
        <v>0</v>
      </c>
      <c r="FC42" s="74">
        <f t="shared" si="24"/>
        <v>0</v>
      </c>
      <c r="FD42" s="75">
        <v>0</v>
      </c>
      <c r="FE42" s="75">
        <v>0</v>
      </c>
      <c r="FF42" s="75">
        <v>0</v>
      </c>
      <c r="FG42" s="75">
        <v>0</v>
      </c>
      <c r="FH42" s="74">
        <f t="shared" si="25"/>
        <v>0</v>
      </c>
      <c r="FI42" s="75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4">
        <f t="shared" si="26"/>
        <v>0</v>
      </c>
      <c r="FP42" s="75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4">
        <f t="shared" si="27"/>
        <v>0</v>
      </c>
      <c r="FW42" s="75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4">
        <f t="shared" si="28"/>
        <v>0</v>
      </c>
      <c r="GF42" s="75">
        <v>0</v>
      </c>
      <c r="GG42" s="74">
        <f t="shared" si="41"/>
        <v>0</v>
      </c>
      <c r="GH42" s="75">
        <v>0</v>
      </c>
      <c r="GI42" s="75">
        <v>0</v>
      </c>
      <c r="GJ42" s="75">
        <v>0</v>
      </c>
      <c r="GK42" s="74">
        <f t="shared" si="29"/>
        <v>0</v>
      </c>
      <c r="GL42" s="75">
        <v>0</v>
      </c>
      <c r="GM42" s="75">
        <v>0</v>
      </c>
      <c r="GN42" s="75">
        <v>0</v>
      </c>
      <c r="GO42" s="75">
        <v>0</v>
      </c>
      <c r="GP42" s="74">
        <f t="shared" si="60"/>
        <v>0</v>
      </c>
      <c r="GQ42" s="75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4">
        <f t="shared" si="30"/>
        <v>0</v>
      </c>
      <c r="HV42" s="75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9">
        <f t="shared" si="61"/>
        <v>1395</v>
      </c>
      <c r="IM42" s="80"/>
    </row>
    <row r="43" spans="1:247" ht="18.75" x14ac:dyDescent="0.3">
      <c r="A43" s="91">
        <v>28</v>
      </c>
      <c r="B43" s="81" t="s">
        <v>519</v>
      </c>
      <c r="C43" s="74">
        <v>0</v>
      </c>
      <c r="D43" s="74">
        <f t="shared" si="0"/>
        <v>225</v>
      </c>
      <c r="E43" s="75">
        <v>43</v>
      </c>
      <c r="F43" s="75">
        <v>40</v>
      </c>
      <c r="G43" s="75">
        <v>0</v>
      </c>
      <c r="H43" s="75">
        <v>0</v>
      </c>
      <c r="I43" s="75">
        <v>131</v>
      </c>
      <c r="J43" s="75">
        <v>11</v>
      </c>
      <c r="K43" s="75">
        <v>0</v>
      </c>
      <c r="L43" s="75">
        <v>0</v>
      </c>
      <c r="M43" s="75">
        <v>0</v>
      </c>
      <c r="N43" s="75">
        <v>0</v>
      </c>
      <c r="O43" s="74">
        <f t="shared" si="1"/>
        <v>0</v>
      </c>
      <c r="P43" s="75">
        <v>0</v>
      </c>
      <c r="Q43" s="74">
        <f t="shared" si="2"/>
        <v>12</v>
      </c>
      <c r="R43" s="75">
        <v>12</v>
      </c>
      <c r="S43" s="74">
        <f t="shared" si="3"/>
        <v>0</v>
      </c>
      <c r="T43" s="75">
        <v>0</v>
      </c>
      <c r="U43" s="75">
        <v>0</v>
      </c>
      <c r="V43" s="75">
        <v>0</v>
      </c>
      <c r="W43" s="74">
        <f t="shared" si="4"/>
        <v>2</v>
      </c>
      <c r="X43" s="75">
        <v>2</v>
      </c>
      <c r="Y43" s="75">
        <v>0</v>
      </c>
      <c r="Z43" s="75">
        <v>0</v>
      </c>
      <c r="AA43" s="75">
        <v>0</v>
      </c>
      <c r="AB43" s="74">
        <f t="shared" si="5"/>
        <v>0</v>
      </c>
      <c r="AC43" s="75">
        <v>0</v>
      </c>
      <c r="AD43" s="74">
        <f t="shared" si="6"/>
        <v>0</v>
      </c>
      <c r="AE43" s="75">
        <v>0</v>
      </c>
      <c r="AF43" s="75">
        <v>0</v>
      </c>
      <c r="AG43" s="75">
        <v>0</v>
      </c>
      <c r="AH43" s="74">
        <f t="shared" si="7"/>
        <v>0</v>
      </c>
      <c r="AI43" s="75">
        <v>0</v>
      </c>
      <c r="AJ43" s="75">
        <v>0</v>
      </c>
      <c r="AK43" s="74">
        <f t="shared" si="8"/>
        <v>0</v>
      </c>
      <c r="AL43" s="75">
        <v>0</v>
      </c>
      <c r="AM43" s="74">
        <f t="shared" si="9"/>
        <v>0</v>
      </c>
      <c r="AN43" s="75">
        <v>0</v>
      </c>
      <c r="AO43" s="75">
        <v>0</v>
      </c>
      <c r="AP43" s="74">
        <f t="shared" si="55"/>
        <v>4</v>
      </c>
      <c r="AQ43" s="75">
        <v>0</v>
      </c>
      <c r="AR43" s="75">
        <v>0</v>
      </c>
      <c r="AS43" s="75">
        <v>0</v>
      </c>
      <c r="AT43" s="75">
        <v>0</v>
      </c>
      <c r="AU43" s="75">
        <v>3</v>
      </c>
      <c r="AV43" s="75">
        <v>1</v>
      </c>
      <c r="AW43" s="75">
        <v>0</v>
      </c>
      <c r="AX43" s="75">
        <v>0</v>
      </c>
      <c r="AY43" s="75">
        <v>0</v>
      </c>
      <c r="AZ43" s="75">
        <v>0</v>
      </c>
      <c r="BA43" s="74">
        <f t="shared" si="56"/>
        <v>892</v>
      </c>
      <c r="BB43" s="75">
        <v>892</v>
      </c>
      <c r="BC43" s="75">
        <v>0</v>
      </c>
      <c r="BD43" s="74">
        <f t="shared" si="57"/>
        <v>0</v>
      </c>
      <c r="BE43" s="75">
        <v>0</v>
      </c>
      <c r="BF43" s="75">
        <v>0</v>
      </c>
      <c r="BG43" s="74">
        <f t="shared" si="11"/>
        <v>422</v>
      </c>
      <c r="BH43" s="75">
        <v>422</v>
      </c>
      <c r="BI43" s="75">
        <v>0</v>
      </c>
      <c r="BJ43" s="75">
        <v>0</v>
      </c>
      <c r="BK43" s="74">
        <f t="shared" si="12"/>
        <v>144</v>
      </c>
      <c r="BL43" s="75">
        <v>144</v>
      </c>
      <c r="BM43" s="75">
        <v>0</v>
      </c>
      <c r="BN43" s="74">
        <f t="shared" si="13"/>
        <v>0</v>
      </c>
      <c r="BO43" s="75">
        <v>0</v>
      </c>
      <c r="BP43" s="74">
        <f t="shared" si="14"/>
        <v>73</v>
      </c>
      <c r="BQ43" s="75">
        <v>3</v>
      </c>
      <c r="BR43" s="75">
        <v>0</v>
      </c>
      <c r="BS43" s="75">
        <v>0</v>
      </c>
      <c r="BT43" s="75">
        <v>70</v>
      </c>
      <c r="BU43" s="77">
        <f t="shared" si="58"/>
        <v>698</v>
      </c>
      <c r="BV43" s="75">
        <v>0</v>
      </c>
      <c r="BW43" s="75">
        <v>0</v>
      </c>
      <c r="BX43" s="75">
        <v>0</v>
      </c>
      <c r="BY43" s="75">
        <v>0</v>
      </c>
      <c r="BZ43" s="75">
        <v>0</v>
      </c>
      <c r="CA43" s="77">
        <v>492</v>
      </c>
      <c r="CB43" s="77">
        <v>50</v>
      </c>
      <c r="CC43" s="77">
        <v>156</v>
      </c>
      <c r="CD43" s="75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4">
        <f t="shared" si="15"/>
        <v>174</v>
      </c>
      <c r="DX43" s="75">
        <v>99</v>
      </c>
      <c r="DY43" s="75">
        <v>44</v>
      </c>
      <c r="DZ43" s="75">
        <v>31</v>
      </c>
      <c r="EA43" s="75">
        <v>0</v>
      </c>
      <c r="EB43" s="75">
        <v>0</v>
      </c>
      <c r="EC43" s="75">
        <v>0</v>
      </c>
      <c r="ED43" s="74">
        <f t="shared" si="59"/>
        <v>120</v>
      </c>
      <c r="EE43" s="75">
        <v>118</v>
      </c>
      <c r="EF43" s="75">
        <v>2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4">
        <f t="shared" si="17"/>
        <v>104</v>
      </c>
      <c r="EM43" s="75">
        <v>0</v>
      </c>
      <c r="EN43" s="75">
        <v>104</v>
      </c>
      <c r="EO43" s="74">
        <f t="shared" si="18"/>
        <v>26</v>
      </c>
      <c r="EP43" s="75">
        <v>26</v>
      </c>
      <c r="EQ43" s="74">
        <f t="shared" si="19"/>
        <v>5</v>
      </c>
      <c r="ER43" s="75">
        <v>5</v>
      </c>
      <c r="ES43" s="74">
        <f t="shared" si="20"/>
        <v>0</v>
      </c>
      <c r="ET43" s="75">
        <v>0</v>
      </c>
      <c r="EU43" s="75">
        <v>0</v>
      </c>
      <c r="EV43" s="75">
        <v>0</v>
      </c>
      <c r="EW43" s="74">
        <f t="shared" si="21"/>
        <v>0</v>
      </c>
      <c r="EX43" s="75">
        <v>0</v>
      </c>
      <c r="EY43" s="74">
        <f t="shared" si="22"/>
        <v>0</v>
      </c>
      <c r="EZ43" s="75">
        <v>0</v>
      </c>
      <c r="FA43" s="74">
        <f t="shared" si="23"/>
        <v>0</v>
      </c>
      <c r="FB43" s="75">
        <v>0</v>
      </c>
      <c r="FC43" s="74">
        <f t="shared" si="24"/>
        <v>15</v>
      </c>
      <c r="FD43" s="75">
        <v>0</v>
      </c>
      <c r="FE43" s="75">
        <v>0</v>
      </c>
      <c r="FF43" s="75">
        <v>0</v>
      </c>
      <c r="FG43" s="75">
        <v>15</v>
      </c>
      <c r="FH43" s="74">
        <f t="shared" si="25"/>
        <v>54</v>
      </c>
      <c r="FI43" s="75">
        <v>27</v>
      </c>
      <c r="FJ43" s="75">
        <v>16</v>
      </c>
      <c r="FK43" s="75">
        <v>0</v>
      </c>
      <c r="FL43" s="75">
        <v>11</v>
      </c>
      <c r="FM43" s="75">
        <v>0</v>
      </c>
      <c r="FN43" s="75">
        <v>0</v>
      </c>
      <c r="FO43" s="74">
        <f t="shared" si="26"/>
        <v>3</v>
      </c>
      <c r="FP43" s="75">
        <v>0</v>
      </c>
      <c r="FQ43" s="75">
        <v>2</v>
      </c>
      <c r="FR43" s="75">
        <v>1</v>
      </c>
      <c r="FS43" s="75">
        <v>0</v>
      </c>
      <c r="FT43" s="75">
        <v>0</v>
      </c>
      <c r="FU43" s="75">
        <v>0</v>
      </c>
      <c r="FV43" s="74">
        <f t="shared" si="27"/>
        <v>0</v>
      </c>
      <c r="FW43" s="75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4">
        <f t="shared" si="28"/>
        <v>0</v>
      </c>
      <c r="GF43" s="75">
        <v>0</v>
      </c>
      <c r="GG43" s="74">
        <f t="shared" si="41"/>
        <v>0</v>
      </c>
      <c r="GH43" s="75">
        <v>0</v>
      </c>
      <c r="GI43" s="75">
        <v>0</v>
      </c>
      <c r="GJ43" s="75">
        <v>0</v>
      </c>
      <c r="GK43" s="74">
        <f t="shared" si="29"/>
        <v>88</v>
      </c>
      <c r="GL43" s="75">
        <v>88</v>
      </c>
      <c r="GM43" s="75">
        <v>0</v>
      </c>
      <c r="GN43" s="75">
        <v>0</v>
      </c>
      <c r="GO43" s="75">
        <v>0</v>
      </c>
      <c r="GP43" s="74">
        <f t="shared" si="60"/>
        <v>0</v>
      </c>
      <c r="GQ43" s="75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82">
        <f t="shared" si="30"/>
        <v>0</v>
      </c>
      <c r="HV43" s="75">
        <v>0</v>
      </c>
      <c r="HW43" s="75">
        <v>0</v>
      </c>
      <c r="HX43" s="75">
        <v>0</v>
      </c>
      <c r="HY43" s="75">
        <v>0</v>
      </c>
      <c r="HZ43" s="75">
        <v>0</v>
      </c>
      <c r="IA43" s="75">
        <v>0</v>
      </c>
      <c r="IB43" s="75">
        <v>0</v>
      </c>
      <c r="IC43" s="75">
        <v>0</v>
      </c>
      <c r="ID43" s="75">
        <v>0</v>
      </c>
      <c r="IE43" s="75">
        <v>0</v>
      </c>
      <c r="IF43" s="75">
        <v>0</v>
      </c>
      <c r="IG43" s="75">
        <v>0</v>
      </c>
      <c r="IH43" s="75">
        <v>0</v>
      </c>
      <c r="II43" s="75">
        <v>0</v>
      </c>
      <c r="IJ43" s="75">
        <v>0</v>
      </c>
      <c r="IK43" s="75">
        <v>0</v>
      </c>
      <c r="IL43" s="79">
        <f t="shared" si="61"/>
        <v>3061</v>
      </c>
      <c r="IM43" s="80"/>
    </row>
    <row r="44" spans="1:247" ht="18.75" x14ac:dyDescent="0.3">
      <c r="A44" s="91">
        <v>29</v>
      </c>
      <c r="B44" s="81" t="s">
        <v>520</v>
      </c>
      <c r="C44" s="74">
        <v>0</v>
      </c>
      <c r="D44" s="74">
        <f t="shared" si="0"/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4">
        <f t="shared" si="1"/>
        <v>0</v>
      </c>
      <c r="P44" s="75">
        <v>0</v>
      </c>
      <c r="Q44" s="74">
        <f t="shared" si="2"/>
        <v>29</v>
      </c>
      <c r="R44" s="75">
        <v>29</v>
      </c>
      <c r="S44" s="74">
        <f t="shared" si="3"/>
        <v>0</v>
      </c>
      <c r="T44" s="75">
        <v>0</v>
      </c>
      <c r="U44" s="75">
        <v>0</v>
      </c>
      <c r="V44" s="75">
        <v>0</v>
      </c>
      <c r="W44" s="74">
        <f t="shared" si="4"/>
        <v>0</v>
      </c>
      <c r="X44" s="75">
        <v>0</v>
      </c>
      <c r="Y44" s="75">
        <v>0</v>
      </c>
      <c r="Z44" s="75">
        <v>0</v>
      </c>
      <c r="AA44" s="75">
        <v>0</v>
      </c>
      <c r="AB44" s="74">
        <f t="shared" si="5"/>
        <v>0</v>
      </c>
      <c r="AC44" s="75">
        <v>0</v>
      </c>
      <c r="AD44" s="74">
        <f t="shared" si="6"/>
        <v>0</v>
      </c>
      <c r="AE44" s="75">
        <v>0</v>
      </c>
      <c r="AF44" s="75">
        <v>0</v>
      </c>
      <c r="AG44" s="75">
        <v>0</v>
      </c>
      <c r="AH44" s="74">
        <f t="shared" si="7"/>
        <v>0</v>
      </c>
      <c r="AI44" s="75">
        <v>0</v>
      </c>
      <c r="AJ44" s="75">
        <v>0</v>
      </c>
      <c r="AK44" s="74">
        <f t="shared" si="8"/>
        <v>0</v>
      </c>
      <c r="AL44" s="75">
        <v>0</v>
      </c>
      <c r="AM44" s="74">
        <f t="shared" si="9"/>
        <v>0</v>
      </c>
      <c r="AN44" s="75">
        <v>0</v>
      </c>
      <c r="AO44" s="75">
        <v>0</v>
      </c>
      <c r="AP44" s="74">
        <f t="shared" si="55"/>
        <v>0</v>
      </c>
      <c r="AQ44" s="75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4">
        <f t="shared" si="56"/>
        <v>418</v>
      </c>
      <c r="BB44" s="75">
        <v>418</v>
      </c>
      <c r="BC44" s="75">
        <v>0</v>
      </c>
      <c r="BD44" s="74">
        <f t="shared" si="57"/>
        <v>0</v>
      </c>
      <c r="BE44" s="75">
        <v>0</v>
      </c>
      <c r="BF44" s="75">
        <v>0</v>
      </c>
      <c r="BG44" s="74">
        <f t="shared" si="11"/>
        <v>310</v>
      </c>
      <c r="BH44" s="75">
        <v>310</v>
      </c>
      <c r="BI44" s="75">
        <v>0</v>
      </c>
      <c r="BJ44" s="75">
        <v>0</v>
      </c>
      <c r="BK44" s="74">
        <f t="shared" si="12"/>
        <v>0</v>
      </c>
      <c r="BL44" s="75">
        <v>0</v>
      </c>
      <c r="BM44" s="75">
        <v>0</v>
      </c>
      <c r="BN44" s="74">
        <f t="shared" si="13"/>
        <v>0</v>
      </c>
      <c r="BO44" s="75">
        <v>0</v>
      </c>
      <c r="BP44" s="74">
        <f t="shared" si="14"/>
        <v>5</v>
      </c>
      <c r="BQ44" s="75">
        <v>0</v>
      </c>
      <c r="BR44" s="75">
        <v>0</v>
      </c>
      <c r="BS44" s="75">
        <v>0</v>
      </c>
      <c r="BT44" s="75">
        <v>5</v>
      </c>
      <c r="BU44" s="74">
        <f t="shared" si="58"/>
        <v>0</v>
      </c>
      <c r="BV44" s="75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4">
        <f t="shared" si="15"/>
        <v>0</v>
      </c>
      <c r="DX44" s="75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4">
        <f t="shared" si="59"/>
        <v>0</v>
      </c>
      <c r="EE44" s="75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4">
        <f t="shared" si="17"/>
        <v>0</v>
      </c>
      <c r="EM44" s="75">
        <v>0</v>
      </c>
      <c r="EN44" s="75">
        <v>0</v>
      </c>
      <c r="EO44" s="74">
        <f t="shared" si="18"/>
        <v>25</v>
      </c>
      <c r="EP44" s="75">
        <v>25</v>
      </c>
      <c r="EQ44" s="74">
        <f t="shared" si="19"/>
        <v>0</v>
      </c>
      <c r="ER44" s="75">
        <v>0</v>
      </c>
      <c r="ES44" s="74">
        <f t="shared" si="20"/>
        <v>0</v>
      </c>
      <c r="ET44" s="75">
        <v>0</v>
      </c>
      <c r="EU44" s="75">
        <v>0</v>
      </c>
      <c r="EV44" s="75">
        <v>0</v>
      </c>
      <c r="EW44" s="74">
        <f t="shared" si="21"/>
        <v>0</v>
      </c>
      <c r="EX44" s="75">
        <v>0</v>
      </c>
      <c r="EY44" s="74">
        <f t="shared" si="22"/>
        <v>0</v>
      </c>
      <c r="EZ44" s="75">
        <v>0</v>
      </c>
      <c r="FA44" s="74">
        <f t="shared" si="23"/>
        <v>0</v>
      </c>
      <c r="FB44" s="75">
        <v>0</v>
      </c>
      <c r="FC44" s="74">
        <f t="shared" si="24"/>
        <v>0</v>
      </c>
      <c r="FD44" s="75">
        <v>0</v>
      </c>
      <c r="FE44" s="75">
        <v>0</v>
      </c>
      <c r="FF44" s="75">
        <v>0</v>
      </c>
      <c r="FG44" s="75">
        <v>0</v>
      </c>
      <c r="FH44" s="74">
        <f t="shared" si="25"/>
        <v>0</v>
      </c>
      <c r="FI44" s="75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4">
        <f t="shared" si="26"/>
        <v>0</v>
      </c>
      <c r="FP44" s="75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4">
        <f t="shared" si="27"/>
        <v>0</v>
      </c>
      <c r="FW44" s="75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4">
        <f t="shared" si="28"/>
        <v>0</v>
      </c>
      <c r="GF44" s="75">
        <v>0</v>
      </c>
      <c r="GG44" s="74">
        <f t="shared" si="41"/>
        <v>0</v>
      </c>
      <c r="GH44" s="75">
        <v>0</v>
      </c>
      <c r="GI44" s="75">
        <v>0</v>
      </c>
      <c r="GJ44" s="75">
        <v>0</v>
      </c>
      <c r="GK44" s="74">
        <f t="shared" si="29"/>
        <v>72</v>
      </c>
      <c r="GL44" s="75">
        <v>72</v>
      </c>
      <c r="GM44" s="75">
        <v>0</v>
      </c>
      <c r="GN44" s="75">
        <v>0</v>
      </c>
      <c r="GO44" s="75">
        <v>0</v>
      </c>
      <c r="GP44" s="74">
        <f t="shared" si="60"/>
        <v>0</v>
      </c>
      <c r="GQ44" s="75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4">
        <f t="shared" si="30"/>
        <v>0</v>
      </c>
      <c r="HV44" s="75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9">
        <f t="shared" si="61"/>
        <v>859</v>
      </c>
      <c r="IM44" s="80"/>
    </row>
    <row r="45" spans="1:247" ht="18.75" x14ac:dyDescent="0.3">
      <c r="A45" s="91">
        <v>30</v>
      </c>
      <c r="B45" s="81" t="s">
        <v>521</v>
      </c>
      <c r="C45" s="74">
        <v>0</v>
      </c>
      <c r="D45" s="74">
        <f t="shared" si="0"/>
        <v>91</v>
      </c>
      <c r="E45" s="75">
        <v>0</v>
      </c>
      <c r="F45" s="75">
        <v>0</v>
      </c>
      <c r="G45" s="75">
        <v>91</v>
      </c>
      <c r="H45" s="75">
        <v>0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4">
        <f t="shared" si="1"/>
        <v>0</v>
      </c>
      <c r="P45" s="75">
        <v>0</v>
      </c>
      <c r="Q45" s="74">
        <f t="shared" si="2"/>
        <v>60</v>
      </c>
      <c r="R45" s="75">
        <v>60</v>
      </c>
      <c r="S45" s="74">
        <f t="shared" si="3"/>
        <v>0</v>
      </c>
      <c r="T45" s="75">
        <v>0</v>
      </c>
      <c r="U45" s="75">
        <v>0</v>
      </c>
      <c r="V45" s="75">
        <v>0</v>
      </c>
      <c r="W45" s="74">
        <f t="shared" si="4"/>
        <v>0</v>
      </c>
      <c r="X45" s="75">
        <v>0</v>
      </c>
      <c r="Y45" s="75">
        <v>0</v>
      </c>
      <c r="Z45" s="75">
        <v>0</v>
      </c>
      <c r="AA45" s="75">
        <v>0</v>
      </c>
      <c r="AB45" s="74">
        <f t="shared" si="5"/>
        <v>0</v>
      </c>
      <c r="AC45" s="75">
        <v>0</v>
      </c>
      <c r="AD45" s="74">
        <f t="shared" si="6"/>
        <v>0</v>
      </c>
      <c r="AE45" s="75">
        <v>0</v>
      </c>
      <c r="AF45" s="75">
        <v>0</v>
      </c>
      <c r="AG45" s="75">
        <v>0</v>
      </c>
      <c r="AH45" s="74">
        <f t="shared" si="7"/>
        <v>0</v>
      </c>
      <c r="AI45" s="75">
        <v>0</v>
      </c>
      <c r="AJ45" s="75">
        <v>0</v>
      </c>
      <c r="AK45" s="74">
        <f t="shared" si="8"/>
        <v>0</v>
      </c>
      <c r="AL45" s="75">
        <v>0</v>
      </c>
      <c r="AM45" s="74">
        <f t="shared" si="9"/>
        <v>0</v>
      </c>
      <c r="AN45" s="75">
        <v>0</v>
      </c>
      <c r="AO45" s="75">
        <v>0</v>
      </c>
      <c r="AP45" s="74">
        <f t="shared" si="55"/>
        <v>68</v>
      </c>
      <c r="AQ45" s="75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68</v>
      </c>
      <c r="AW45" s="75">
        <v>0</v>
      </c>
      <c r="AX45" s="75">
        <v>0</v>
      </c>
      <c r="AY45" s="75">
        <v>0</v>
      </c>
      <c r="AZ45" s="75">
        <v>0</v>
      </c>
      <c r="BA45" s="74">
        <f t="shared" si="56"/>
        <v>335</v>
      </c>
      <c r="BB45" s="75">
        <v>335</v>
      </c>
      <c r="BC45" s="75">
        <v>0</v>
      </c>
      <c r="BD45" s="74">
        <f t="shared" si="57"/>
        <v>0</v>
      </c>
      <c r="BE45" s="75">
        <v>0</v>
      </c>
      <c r="BF45" s="75">
        <v>0</v>
      </c>
      <c r="BG45" s="74">
        <f t="shared" si="11"/>
        <v>6</v>
      </c>
      <c r="BH45" s="75">
        <v>6</v>
      </c>
      <c r="BI45" s="75">
        <v>0</v>
      </c>
      <c r="BJ45" s="75">
        <v>0</v>
      </c>
      <c r="BK45" s="74">
        <f t="shared" si="12"/>
        <v>39</v>
      </c>
      <c r="BL45" s="75">
        <v>39</v>
      </c>
      <c r="BM45" s="75">
        <v>0</v>
      </c>
      <c r="BN45" s="74">
        <f t="shared" si="13"/>
        <v>0</v>
      </c>
      <c r="BO45" s="75">
        <v>0</v>
      </c>
      <c r="BP45" s="74">
        <f t="shared" si="14"/>
        <v>3</v>
      </c>
      <c r="BQ45" s="75">
        <v>0</v>
      </c>
      <c r="BR45" s="75">
        <v>0</v>
      </c>
      <c r="BS45" s="75">
        <v>0</v>
      </c>
      <c r="BT45" s="75">
        <v>3</v>
      </c>
      <c r="BU45" s="74">
        <f t="shared" si="58"/>
        <v>0</v>
      </c>
      <c r="BV45" s="75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4">
        <f t="shared" si="15"/>
        <v>0</v>
      </c>
      <c r="DX45" s="75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4">
        <f t="shared" si="59"/>
        <v>0</v>
      </c>
      <c r="EE45" s="75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4">
        <f t="shared" si="17"/>
        <v>3</v>
      </c>
      <c r="EM45" s="75">
        <v>0</v>
      </c>
      <c r="EN45" s="75">
        <v>3</v>
      </c>
      <c r="EO45" s="74">
        <f t="shared" si="18"/>
        <v>10</v>
      </c>
      <c r="EP45" s="75">
        <v>10</v>
      </c>
      <c r="EQ45" s="74">
        <f t="shared" si="19"/>
        <v>0</v>
      </c>
      <c r="ER45" s="75">
        <v>0</v>
      </c>
      <c r="ES45" s="74">
        <f t="shared" si="20"/>
        <v>0</v>
      </c>
      <c r="ET45" s="75">
        <v>0</v>
      </c>
      <c r="EU45" s="75">
        <v>0</v>
      </c>
      <c r="EV45" s="75">
        <v>0</v>
      </c>
      <c r="EW45" s="74">
        <f t="shared" si="21"/>
        <v>0</v>
      </c>
      <c r="EX45" s="75">
        <v>0</v>
      </c>
      <c r="EY45" s="74">
        <f t="shared" si="22"/>
        <v>0</v>
      </c>
      <c r="EZ45" s="75">
        <v>0</v>
      </c>
      <c r="FA45" s="74">
        <f t="shared" si="23"/>
        <v>0</v>
      </c>
      <c r="FB45" s="75">
        <v>0</v>
      </c>
      <c r="FC45" s="74">
        <f t="shared" si="24"/>
        <v>3</v>
      </c>
      <c r="FD45" s="75">
        <v>0</v>
      </c>
      <c r="FE45" s="75">
        <v>0</v>
      </c>
      <c r="FF45" s="75">
        <v>0</v>
      </c>
      <c r="FG45" s="75">
        <v>3</v>
      </c>
      <c r="FH45" s="74">
        <f t="shared" si="25"/>
        <v>2</v>
      </c>
      <c r="FI45" s="75">
        <v>2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4">
        <f t="shared" si="26"/>
        <v>2</v>
      </c>
      <c r="FP45" s="75">
        <v>0</v>
      </c>
      <c r="FQ45" s="75">
        <v>2</v>
      </c>
      <c r="FR45" s="75">
        <v>0</v>
      </c>
      <c r="FS45" s="75">
        <v>0</v>
      </c>
      <c r="FT45" s="75">
        <v>0</v>
      </c>
      <c r="FU45" s="75">
        <v>0</v>
      </c>
      <c r="FV45" s="74">
        <f t="shared" si="27"/>
        <v>0</v>
      </c>
      <c r="FW45" s="75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4">
        <f t="shared" si="28"/>
        <v>0</v>
      </c>
      <c r="GF45" s="75">
        <v>0</v>
      </c>
      <c r="GG45" s="74">
        <f t="shared" si="41"/>
        <v>0</v>
      </c>
      <c r="GH45" s="75">
        <v>0</v>
      </c>
      <c r="GI45" s="75">
        <v>0</v>
      </c>
      <c r="GJ45" s="75">
        <v>0</v>
      </c>
      <c r="GK45" s="74">
        <f t="shared" si="29"/>
        <v>39</v>
      </c>
      <c r="GL45" s="75">
        <v>39</v>
      </c>
      <c r="GM45" s="75">
        <v>0</v>
      </c>
      <c r="GN45" s="75">
        <v>0</v>
      </c>
      <c r="GO45" s="75">
        <v>0</v>
      </c>
      <c r="GP45" s="74">
        <f t="shared" si="60"/>
        <v>0</v>
      </c>
      <c r="GQ45" s="75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4">
        <f t="shared" si="30"/>
        <v>0</v>
      </c>
      <c r="HV45" s="75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9">
        <f t="shared" si="61"/>
        <v>661</v>
      </c>
      <c r="IM45" s="80"/>
    </row>
    <row r="46" spans="1:247" ht="18.75" x14ac:dyDescent="0.3">
      <c r="A46" s="91">
        <v>31</v>
      </c>
      <c r="B46" s="81" t="s">
        <v>522</v>
      </c>
      <c r="C46" s="74">
        <v>0</v>
      </c>
      <c r="D46" s="74">
        <f t="shared" si="0"/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4">
        <f t="shared" si="1"/>
        <v>0</v>
      </c>
      <c r="P46" s="75">
        <v>0</v>
      </c>
      <c r="Q46" s="74">
        <f t="shared" si="2"/>
        <v>26</v>
      </c>
      <c r="R46" s="75">
        <v>26</v>
      </c>
      <c r="S46" s="74">
        <f t="shared" si="3"/>
        <v>3</v>
      </c>
      <c r="T46" s="75">
        <v>3</v>
      </c>
      <c r="U46" s="75">
        <v>0</v>
      </c>
      <c r="V46" s="75">
        <v>0</v>
      </c>
      <c r="W46" s="74">
        <f t="shared" si="4"/>
        <v>0</v>
      </c>
      <c r="X46" s="75">
        <v>0</v>
      </c>
      <c r="Y46" s="75">
        <v>0</v>
      </c>
      <c r="Z46" s="75">
        <v>0</v>
      </c>
      <c r="AA46" s="75">
        <v>0</v>
      </c>
      <c r="AB46" s="74">
        <f t="shared" si="5"/>
        <v>0</v>
      </c>
      <c r="AC46" s="75">
        <v>0</v>
      </c>
      <c r="AD46" s="74">
        <f t="shared" si="6"/>
        <v>0</v>
      </c>
      <c r="AE46" s="75">
        <v>0</v>
      </c>
      <c r="AF46" s="75">
        <v>0</v>
      </c>
      <c r="AG46" s="75">
        <v>0</v>
      </c>
      <c r="AH46" s="74">
        <f t="shared" si="7"/>
        <v>0</v>
      </c>
      <c r="AI46" s="75">
        <v>0</v>
      </c>
      <c r="AJ46" s="75">
        <v>0</v>
      </c>
      <c r="AK46" s="74">
        <f t="shared" si="8"/>
        <v>0</v>
      </c>
      <c r="AL46" s="75">
        <v>0</v>
      </c>
      <c r="AM46" s="74">
        <f t="shared" si="9"/>
        <v>0</v>
      </c>
      <c r="AN46" s="75">
        <v>0</v>
      </c>
      <c r="AO46" s="75">
        <v>0</v>
      </c>
      <c r="AP46" s="74">
        <f t="shared" si="55"/>
        <v>0</v>
      </c>
      <c r="AQ46" s="75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4">
        <f t="shared" si="56"/>
        <v>666</v>
      </c>
      <c r="BB46" s="75">
        <v>666</v>
      </c>
      <c r="BC46" s="75">
        <v>0</v>
      </c>
      <c r="BD46" s="74">
        <f t="shared" si="57"/>
        <v>0</v>
      </c>
      <c r="BE46" s="75">
        <v>0</v>
      </c>
      <c r="BF46" s="75">
        <v>0</v>
      </c>
      <c r="BG46" s="74">
        <f t="shared" si="11"/>
        <v>585</v>
      </c>
      <c r="BH46" s="75">
        <v>585</v>
      </c>
      <c r="BI46" s="75">
        <v>0</v>
      </c>
      <c r="BJ46" s="75">
        <v>0</v>
      </c>
      <c r="BK46" s="74">
        <f t="shared" si="12"/>
        <v>296</v>
      </c>
      <c r="BL46" s="75">
        <v>296</v>
      </c>
      <c r="BM46" s="75">
        <v>0</v>
      </c>
      <c r="BN46" s="74">
        <f t="shared" si="13"/>
        <v>0</v>
      </c>
      <c r="BO46" s="75">
        <v>0</v>
      </c>
      <c r="BP46" s="74">
        <f t="shared" si="14"/>
        <v>52</v>
      </c>
      <c r="BQ46" s="75">
        <v>0</v>
      </c>
      <c r="BR46" s="75">
        <v>0</v>
      </c>
      <c r="BS46" s="75">
        <v>0</v>
      </c>
      <c r="BT46" s="75">
        <v>52</v>
      </c>
      <c r="BU46" s="77">
        <f t="shared" si="58"/>
        <v>523</v>
      </c>
      <c r="BV46" s="75">
        <v>0</v>
      </c>
      <c r="BW46" s="75">
        <v>0</v>
      </c>
      <c r="BX46" s="75">
        <v>0</v>
      </c>
      <c r="BY46" s="75">
        <v>0</v>
      </c>
      <c r="BZ46" s="75">
        <v>0</v>
      </c>
      <c r="CA46" s="77">
        <v>380</v>
      </c>
      <c r="CB46" s="77">
        <v>80</v>
      </c>
      <c r="CC46" s="77">
        <v>33</v>
      </c>
      <c r="CD46" s="75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7">
        <v>30</v>
      </c>
      <c r="DG46" s="75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4">
        <f t="shared" si="15"/>
        <v>0</v>
      </c>
      <c r="DX46" s="75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4">
        <f t="shared" si="59"/>
        <v>0</v>
      </c>
      <c r="EE46" s="75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4">
        <f t="shared" si="17"/>
        <v>158</v>
      </c>
      <c r="EM46" s="75">
        <v>18</v>
      </c>
      <c r="EN46" s="75">
        <v>140</v>
      </c>
      <c r="EO46" s="74">
        <f t="shared" si="18"/>
        <v>55</v>
      </c>
      <c r="EP46" s="75">
        <v>55</v>
      </c>
      <c r="EQ46" s="74">
        <f t="shared" si="19"/>
        <v>16</v>
      </c>
      <c r="ER46" s="75">
        <v>16</v>
      </c>
      <c r="ES46" s="74">
        <f t="shared" si="20"/>
        <v>0</v>
      </c>
      <c r="ET46" s="75">
        <v>0</v>
      </c>
      <c r="EU46" s="75">
        <v>0</v>
      </c>
      <c r="EV46" s="75">
        <v>0</v>
      </c>
      <c r="EW46" s="74">
        <f t="shared" si="21"/>
        <v>0</v>
      </c>
      <c r="EX46" s="75">
        <v>0</v>
      </c>
      <c r="EY46" s="74">
        <f t="shared" si="22"/>
        <v>0</v>
      </c>
      <c r="EZ46" s="75">
        <v>0</v>
      </c>
      <c r="FA46" s="74">
        <f t="shared" si="23"/>
        <v>0</v>
      </c>
      <c r="FB46" s="75">
        <v>0</v>
      </c>
      <c r="FC46" s="74">
        <f t="shared" si="24"/>
        <v>163</v>
      </c>
      <c r="FD46" s="75">
        <v>0</v>
      </c>
      <c r="FE46" s="75">
        <v>0</v>
      </c>
      <c r="FF46" s="75">
        <v>0</v>
      </c>
      <c r="FG46" s="75">
        <v>163</v>
      </c>
      <c r="FH46" s="74">
        <f t="shared" si="25"/>
        <v>10</v>
      </c>
      <c r="FI46" s="75">
        <v>10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4">
        <f t="shared" si="26"/>
        <v>0</v>
      </c>
      <c r="FP46" s="75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4">
        <f t="shared" si="27"/>
        <v>0</v>
      </c>
      <c r="FW46" s="75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4">
        <f t="shared" si="28"/>
        <v>0</v>
      </c>
      <c r="GF46" s="75">
        <v>0</v>
      </c>
      <c r="GG46" s="74">
        <f t="shared" si="41"/>
        <v>0</v>
      </c>
      <c r="GH46" s="75">
        <v>0</v>
      </c>
      <c r="GI46" s="75">
        <v>0</v>
      </c>
      <c r="GJ46" s="75">
        <v>0</v>
      </c>
      <c r="GK46" s="74">
        <f t="shared" si="29"/>
        <v>48</v>
      </c>
      <c r="GL46" s="75">
        <v>48</v>
      </c>
      <c r="GM46" s="75">
        <v>0</v>
      </c>
      <c r="GN46" s="75">
        <v>0</v>
      </c>
      <c r="GO46" s="75">
        <v>0</v>
      </c>
      <c r="GP46" s="74">
        <f t="shared" si="60"/>
        <v>60</v>
      </c>
      <c r="GQ46" s="75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60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4">
        <f t="shared" si="30"/>
        <v>0</v>
      </c>
      <c r="HV46" s="75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9">
        <f t="shared" si="61"/>
        <v>2661</v>
      </c>
      <c r="IM46" s="80"/>
    </row>
    <row r="47" spans="1:247" ht="18.75" x14ac:dyDescent="0.3">
      <c r="A47" s="91">
        <v>32</v>
      </c>
      <c r="B47" s="81" t="s">
        <v>523</v>
      </c>
      <c r="C47" s="74">
        <v>0</v>
      </c>
      <c r="D47" s="74">
        <f t="shared" si="0"/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4">
        <f t="shared" si="1"/>
        <v>0</v>
      </c>
      <c r="P47" s="75">
        <v>0</v>
      </c>
      <c r="Q47" s="74">
        <f t="shared" si="2"/>
        <v>16</v>
      </c>
      <c r="R47" s="75">
        <v>16</v>
      </c>
      <c r="S47" s="74">
        <f t="shared" si="3"/>
        <v>0</v>
      </c>
      <c r="T47" s="75">
        <v>0</v>
      </c>
      <c r="U47" s="75">
        <v>0</v>
      </c>
      <c r="V47" s="75">
        <v>0</v>
      </c>
      <c r="W47" s="74">
        <f t="shared" si="4"/>
        <v>0</v>
      </c>
      <c r="X47" s="75">
        <v>0</v>
      </c>
      <c r="Y47" s="75">
        <v>0</v>
      </c>
      <c r="Z47" s="75">
        <v>0</v>
      </c>
      <c r="AA47" s="75">
        <v>0</v>
      </c>
      <c r="AB47" s="74">
        <f t="shared" si="5"/>
        <v>0</v>
      </c>
      <c r="AC47" s="75">
        <v>0</v>
      </c>
      <c r="AD47" s="74">
        <f t="shared" si="6"/>
        <v>0</v>
      </c>
      <c r="AE47" s="75">
        <v>0</v>
      </c>
      <c r="AF47" s="75">
        <v>0</v>
      </c>
      <c r="AG47" s="75">
        <v>0</v>
      </c>
      <c r="AH47" s="74">
        <f t="shared" si="7"/>
        <v>0</v>
      </c>
      <c r="AI47" s="75">
        <v>0</v>
      </c>
      <c r="AJ47" s="75">
        <v>0</v>
      </c>
      <c r="AK47" s="74">
        <f t="shared" si="8"/>
        <v>0</v>
      </c>
      <c r="AL47" s="75">
        <v>0</v>
      </c>
      <c r="AM47" s="74">
        <f t="shared" si="9"/>
        <v>0</v>
      </c>
      <c r="AN47" s="75">
        <v>0</v>
      </c>
      <c r="AO47" s="75">
        <v>0</v>
      </c>
      <c r="AP47" s="74">
        <f t="shared" si="55"/>
        <v>0</v>
      </c>
      <c r="AQ47" s="75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4">
        <f t="shared" si="56"/>
        <v>301</v>
      </c>
      <c r="BB47" s="75">
        <v>301</v>
      </c>
      <c r="BC47" s="75">
        <v>0</v>
      </c>
      <c r="BD47" s="74">
        <f t="shared" si="57"/>
        <v>0</v>
      </c>
      <c r="BE47" s="75">
        <v>0</v>
      </c>
      <c r="BF47" s="75">
        <v>0</v>
      </c>
      <c r="BG47" s="74">
        <f t="shared" si="11"/>
        <v>191</v>
      </c>
      <c r="BH47" s="75">
        <v>191</v>
      </c>
      <c r="BI47" s="75">
        <v>0</v>
      </c>
      <c r="BJ47" s="75">
        <v>0</v>
      </c>
      <c r="BK47" s="74">
        <f t="shared" si="12"/>
        <v>113</v>
      </c>
      <c r="BL47" s="75">
        <v>113</v>
      </c>
      <c r="BM47" s="75">
        <v>0</v>
      </c>
      <c r="BN47" s="74">
        <f t="shared" si="13"/>
        <v>0</v>
      </c>
      <c r="BO47" s="75">
        <v>0</v>
      </c>
      <c r="BP47" s="74">
        <f t="shared" si="14"/>
        <v>1</v>
      </c>
      <c r="BQ47" s="75">
        <v>1</v>
      </c>
      <c r="BR47" s="75">
        <v>0</v>
      </c>
      <c r="BS47" s="75">
        <v>0</v>
      </c>
      <c r="BT47" s="75">
        <v>0</v>
      </c>
      <c r="BU47" s="74">
        <f t="shared" si="58"/>
        <v>0</v>
      </c>
      <c r="BV47" s="75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4">
        <f t="shared" si="15"/>
        <v>0</v>
      </c>
      <c r="DX47" s="75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4">
        <f t="shared" si="59"/>
        <v>0</v>
      </c>
      <c r="EE47" s="75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4">
        <f t="shared" si="17"/>
        <v>0</v>
      </c>
      <c r="EM47" s="75">
        <v>0</v>
      </c>
      <c r="EN47" s="75">
        <v>0</v>
      </c>
      <c r="EO47" s="74">
        <f t="shared" si="18"/>
        <v>10</v>
      </c>
      <c r="EP47" s="75">
        <v>10</v>
      </c>
      <c r="EQ47" s="74">
        <f t="shared" si="19"/>
        <v>2</v>
      </c>
      <c r="ER47" s="75">
        <v>2</v>
      </c>
      <c r="ES47" s="74">
        <f t="shared" si="20"/>
        <v>0</v>
      </c>
      <c r="ET47" s="75">
        <v>0</v>
      </c>
      <c r="EU47" s="75">
        <v>0</v>
      </c>
      <c r="EV47" s="75">
        <v>0</v>
      </c>
      <c r="EW47" s="74">
        <f t="shared" si="21"/>
        <v>0</v>
      </c>
      <c r="EX47" s="75">
        <v>0</v>
      </c>
      <c r="EY47" s="74">
        <f t="shared" si="22"/>
        <v>0</v>
      </c>
      <c r="EZ47" s="75">
        <v>0</v>
      </c>
      <c r="FA47" s="74">
        <f t="shared" si="23"/>
        <v>0</v>
      </c>
      <c r="FB47" s="75">
        <v>0</v>
      </c>
      <c r="FC47" s="74">
        <f t="shared" si="24"/>
        <v>0</v>
      </c>
      <c r="FD47" s="75">
        <v>0</v>
      </c>
      <c r="FE47" s="75">
        <v>0</v>
      </c>
      <c r="FF47" s="75">
        <v>0</v>
      </c>
      <c r="FG47" s="75">
        <v>0</v>
      </c>
      <c r="FH47" s="74">
        <f t="shared" si="25"/>
        <v>0</v>
      </c>
      <c r="FI47" s="75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4">
        <f t="shared" si="26"/>
        <v>0</v>
      </c>
      <c r="FP47" s="75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4">
        <f t="shared" si="27"/>
        <v>0</v>
      </c>
      <c r="FW47" s="75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4">
        <f t="shared" si="28"/>
        <v>0</v>
      </c>
      <c r="GF47" s="75">
        <v>0</v>
      </c>
      <c r="GG47" s="74">
        <f t="shared" si="41"/>
        <v>0</v>
      </c>
      <c r="GH47" s="75">
        <v>0</v>
      </c>
      <c r="GI47" s="75">
        <v>0</v>
      </c>
      <c r="GJ47" s="75">
        <v>0</v>
      </c>
      <c r="GK47" s="74">
        <f t="shared" si="29"/>
        <v>39</v>
      </c>
      <c r="GL47" s="75">
        <v>39</v>
      </c>
      <c r="GM47" s="75">
        <v>0</v>
      </c>
      <c r="GN47" s="75">
        <v>0</v>
      </c>
      <c r="GO47" s="75">
        <v>0</v>
      </c>
      <c r="GP47" s="74">
        <f t="shared" si="60"/>
        <v>0</v>
      </c>
      <c r="GQ47" s="75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4">
        <f t="shared" si="30"/>
        <v>0</v>
      </c>
      <c r="HV47" s="75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9">
        <f t="shared" si="61"/>
        <v>673</v>
      </c>
      <c r="IM47" s="80"/>
    </row>
    <row r="48" spans="1:247" ht="27.75" customHeight="1" x14ac:dyDescent="0.3">
      <c r="A48" s="91">
        <v>33</v>
      </c>
      <c r="B48" s="81" t="s">
        <v>524</v>
      </c>
      <c r="C48" s="74">
        <v>0</v>
      </c>
      <c r="D48" s="74">
        <f t="shared" si="0"/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4">
        <f t="shared" si="1"/>
        <v>0</v>
      </c>
      <c r="P48" s="75">
        <v>0</v>
      </c>
      <c r="Q48" s="74">
        <f t="shared" si="2"/>
        <v>0</v>
      </c>
      <c r="R48" s="75">
        <v>0</v>
      </c>
      <c r="S48" s="74">
        <f t="shared" si="3"/>
        <v>0</v>
      </c>
      <c r="T48" s="75">
        <v>0</v>
      </c>
      <c r="U48" s="75">
        <v>0</v>
      </c>
      <c r="V48" s="75">
        <v>0</v>
      </c>
      <c r="W48" s="74">
        <f t="shared" si="4"/>
        <v>0</v>
      </c>
      <c r="X48" s="75">
        <v>0</v>
      </c>
      <c r="Y48" s="75">
        <v>0</v>
      </c>
      <c r="Z48" s="75">
        <v>0</v>
      </c>
      <c r="AA48" s="75">
        <v>0</v>
      </c>
      <c r="AB48" s="74">
        <f t="shared" si="5"/>
        <v>0</v>
      </c>
      <c r="AC48" s="75">
        <v>0</v>
      </c>
      <c r="AD48" s="74">
        <f t="shared" si="6"/>
        <v>0</v>
      </c>
      <c r="AE48" s="75">
        <v>0</v>
      </c>
      <c r="AF48" s="75">
        <v>0</v>
      </c>
      <c r="AG48" s="75">
        <v>0</v>
      </c>
      <c r="AH48" s="74">
        <f t="shared" si="7"/>
        <v>0</v>
      </c>
      <c r="AI48" s="75">
        <v>0</v>
      </c>
      <c r="AJ48" s="75">
        <v>0</v>
      </c>
      <c r="AK48" s="74">
        <f t="shared" si="8"/>
        <v>0</v>
      </c>
      <c r="AL48" s="75">
        <v>0</v>
      </c>
      <c r="AM48" s="74">
        <f t="shared" si="9"/>
        <v>0</v>
      </c>
      <c r="AN48" s="75">
        <v>0</v>
      </c>
      <c r="AO48" s="75">
        <v>0</v>
      </c>
      <c r="AP48" s="74">
        <f t="shared" si="55"/>
        <v>0</v>
      </c>
      <c r="AQ48" s="75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4">
        <f t="shared" si="56"/>
        <v>0</v>
      </c>
      <c r="BB48" s="75">
        <v>0</v>
      </c>
      <c r="BC48" s="75">
        <v>0</v>
      </c>
      <c r="BD48" s="74">
        <f t="shared" si="57"/>
        <v>0</v>
      </c>
      <c r="BE48" s="75">
        <v>0</v>
      </c>
      <c r="BF48" s="75">
        <v>0</v>
      </c>
      <c r="BG48" s="74">
        <f t="shared" si="11"/>
        <v>0</v>
      </c>
      <c r="BH48" s="75">
        <v>0</v>
      </c>
      <c r="BI48" s="75">
        <v>0</v>
      </c>
      <c r="BJ48" s="75">
        <v>0</v>
      </c>
      <c r="BK48" s="74">
        <f t="shared" si="12"/>
        <v>0</v>
      </c>
      <c r="BL48" s="75">
        <v>0</v>
      </c>
      <c r="BM48" s="75">
        <v>0</v>
      </c>
      <c r="BN48" s="74">
        <f t="shared" si="13"/>
        <v>0</v>
      </c>
      <c r="BO48" s="75">
        <v>0</v>
      </c>
      <c r="BP48" s="74">
        <f t="shared" si="14"/>
        <v>0</v>
      </c>
      <c r="BQ48" s="75">
        <v>0</v>
      </c>
      <c r="BR48" s="75">
        <v>0</v>
      </c>
      <c r="BS48" s="75">
        <v>0</v>
      </c>
      <c r="BT48" s="75">
        <v>0</v>
      </c>
      <c r="BU48" s="74">
        <f t="shared" si="58"/>
        <v>0</v>
      </c>
      <c r="BV48" s="75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4">
        <f t="shared" si="15"/>
        <v>0</v>
      </c>
      <c r="DX48" s="75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4">
        <f t="shared" si="59"/>
        <v>0</v>
      </c>
      <c r="EE48" s="75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4">
        <f t="shared" si="17"/>
        <v>0</v>
      </c>
      <c r="EM48" s="75">
        <v>0</v>
      </c>
      <c r="EN48" s="75">
        <v>0</v>
      </c>
      <c r="EO48" s="74">
        <f t="shared" si="18"/>
        <v>0</v>
      </c>
      <c r="EP48" s="75">
        <v>0</v>
      </c>
      <c r="EQ48" s="74">
        <f t="shared" si="19"/>
        <v>0</v>
      </c>
      <c r="ER48" s="75">
        <v>0</v>
      </c>
      <c r="ES48" s="74">
        <f t="shared" si="20"/>
        <v>0</v>
      </c>
      <c r="ET48" s="75">
        <v>0</v>
      </c>
      <c r="EU48" s="75">
        <v>0</v>
      </c>
      <c r="EV48" s="75">
        <v>0</v>
      </c>
      <c r="EW48" s="74">
        <f t="shared" si="21"/>
        <v>0</v>
      </c>
      <c r="EX48" s="75">
        <v>0</v>
      </c>
      <c r="EY48" s="74">
        <f t="shared" si="22"/>
        <v>0</v>
      </c>
      <c r="EZ48" s="75">
        <v>0</v>
      </c>
      <c r="FA48" s="74">
        <f t="shared" si="23"/>
        <v>0</v>
      </c>
      <c r="FB48" s="75">
        <v>0</v>
      </c>
      <c r="FC48" s="74">
        <f t="shared" si="24"/>
        <v>0</v>
      </c>
      <c r="FD48" s="75">
        <v>0</v>
      </c>
      <c r="FE48" s="75">
        <v>0</v>
      </c>
      <c r="FF48" s="75">
        <v>0</v>
      </c>
      <c r="FG48" s="75">
        <v>0</v>
      </c>
      <c r="FH48" s="74">
        <f t="shared" si="25"/>
        <v>0</v>
      </c>
      <c r="FI48" s="75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4">
        <f t="shared" si="26"/>
        <v>0</v>
      </c>
      <c r="FP48" s="75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4">
        <f t="shared" si="27"/>
        <v>0</v>
      </c>
      <c r="FW48" s="75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4">
        <f t="shared" si="28"/>
        <v>0</v>
      </c>
      <c r="GF48" s="75">
        <v>0</v>
      </c>
      <c r="GG48" s="74">
        <f t="shared" si="41"/>
        <v>0</v>
      </c>
      <c r="GH48" s="75">
        <v>0</v>
      </c>
      <c r="GI48" s="75">
        <v>0</v>
      </c>
      <c r="GJ48" s="75">
        <v>0</v>
      </c>
      <c r="GK48" s="74">
        <f t="shared" si="29"/>
        <v>0</v>
      </c>
      <c r="GL48" s="75">
        <v>0</v>
      </c>
      <c r="GM48" s="75">
        <v>0</v>
      </c>
      <c r="GN48" s="75">
        <v>0</v>
      </c>
      <c r="GO48" s="75">
        <v>0</v>
      </c>
      <c r="GP48" s="74">
        <f t="shared" si="60"/>
        <v>0</v>
      </c>
      <c r="GQ48" s="75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4">
        <f t="shared" si="30"/>
        <v>0</v>
      </c>
      <c r="HV48" s="75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9">
        <f t="shared" si="61"/>
        <v>0</v>
      </c>
      <c r="IM48" s="80"/>
    </row>
    <row r="49" spans="1:247" ht="37.5" x14ac:dyDescent="0.3">
      <c r="A49" s="91">
        <v>34</v>
      </c>
      <c r="B49" s="81" t="s">
        <v>525</v>
      </c>
      <c r="C49" s="74">
        <v>0</v>
      </c>
      <c r="D49" s="74">
        <f t="shared" si="0"/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4">
        <f t="shared" si="1"/>
        <v>0</v>
      </c>
      <c r="P49" s="75">
        <v>0</v>
      </c>
      <c r="Q49" s="74">
        <f t="shared" si="2"/>
        <v>0</v>
      </c>
      <c r="R49" s="75">
        <v>0</v>
      </c>
      <c r="S49" s="74">
        <f t="shared" si="3"/>
        <v>0</v>
      </c>
      <c r="T49" s="75">
        <v>0</v>
      </c>
      <c r="U49" s="75">
        <v>0</v>
      </c>
      <c r="V49" s="75">
        <v>0</v>
      </c>
      <c r="W49" s="74">
        <f t="shared" si="4"/>
        <v>143</v>
      </c>
      <c r="X49" s="75">
        <v>143</v>
      </c>
      <c r="Y49" s="75">
        <v>0</v>
      </c>
      <c r="Z49" s="75">
        <v>0</v>
      </c>
      <c r="AA49" s="75">
        <v>0</v>
      </c>
      <c r="AB49" s="74">
        <f t="shared" si="5"/>
        <v>0</v>
      </c>
      <c r="AC49" s="75">
        <v>0</v>
      </c>
      <c r="AD49" s="74">
        <f t="shared" si="6"/>
        <v>0</v>
      </c>
      <c r="AE49" s="75">
        <v>0</v>
      </c>
      <c r="AF49" s="75">
        <v>0</v>
      </c>
      <c r="AG49" s="75">
        <v>0</v>
      </c>
      <c r="AH49" s="74">
        <f t="shared" si="7"/>
        <v>0</v>
      </c>
      <c r="AI49" s="75">
        <v>0</v>
      </c>
      <c r="AJ49" s="75">
        <v>0</v>
      </c>
      <c r="AK49" s="74">
        <f t="shared" si="8"/>
        <v>0</v>
      </c>
      <c r="AL49" s="75">
        <v>0</v>
      </c>
      <c r="AM49" s="74">
        <f t="shared" si="9"/>
        <v>0</v>
      </c>
      <c r="AN49" s="75">
        <v>0</v>
      </c>
      <c r="AO49" s="75">
        <v>0</v>
      </c>
      <c r="AP49" s="74">
        <f t="shared" si="55"/>
        <v>664</v>
      </c>
      <c r="AQ49" s="75">
        <v>25</v>
      </c>
      <c r="AR49" s="75">
        <v>193</v>
      </c>
      <c r="AS49" s="75">
        <v>58</v>
      </c>
      <c r="AT49" s="75">
        <v>43</v>
      </c>
      <c r="AU49" s="75">
        <v>33</v>
      </c>
      <c r="AV49" s="75">
        <v>12</v>
      </c>
      <c r="AW49" s="78">
        <v>90</v>
      </c>
      <c r="AX49" s="78">
        <v>75</v>
      </c>
      <c r="AY49" s="78">
        <v>120</v>
      </c>
      <c r="AZ49" s="78">
        <v>15</v>
      </c>
      <c r="BA49" s="74">
        <f t="shared" si="56"/>
        <v>0</v>
      </c>
      <c r="BB49" s="75">
        <v>0</v>
      </c>
      <c r="BC49" s="75">
        <v>0</v>
      </c>
      <c r="BD49" s="74">
        <f t="shared" si="57"/>
        <v>0</v>
      </c>
      <c r="BE49" s="75">
        <v>0</v>
      </c>
      <c r="BF49" s="75">
        <v>0</v>
      </c>
      <c r="BG49" s="74">
        <f t="shared" si="11"/>
        <v>0</v>
      </c>
      <c r="BH49" s="75">
        <v>0</v>
      </c>
      <c r="BI49" s="75">
        <v>0</v>
      </c>
      <c r="BJ49" s="75">
        <v>0</v>
      </c>
      <c r="BK49" s="74">
        <f t="shared" si="12"/>
        <v>0</v>
      </c>
      <c r="BL49" s="75">
        <v>0</v>
      </c>
      <c r="BM49" s="75">
        <v>0</v>
      </c>
      <c r="BN49" s="74">
        <f t="shared" si="13"/>
        <v>0</v>
      </c>
      <c r="BO49" s="75">
        <v>0</v>
      </c>
      <c r="BP49" s="74">
        <f t="shared" si="14"/>
        <v>0</v>
      </c>
      <c r="BQ49" s="75">
        <v>0</v>
      </c>
      <c r="BR49" s="75">
        <v>0</v>
      </c>
      <c r="BS49" s="75">
        <v>0</v>
      </c>
      <c r="BT49" s="75">
        <v>0</v>
      </c>
      <c r="BU49" s="74">
        <f t="shared" si="58"/>
        <v>0</v>
      </c>
      <c r="BV49" s="75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4">
        <f t="shared" si="15"/>
        <v>0</v>
      </c>
      <c r="DX49" s="75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4">
        <f t="shared" si="59"/>
        <v>0</v>
      </c>
      <c r="EE49" s="75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4">
        <f t="shared" si="17"/>
        <v>0</v>
      </c>
      <c r="EM49" s="75">
        <v>0</v>
      </c>
      <c r="EN49" s="75">
        <v>0</v>
      </c>
      <c r="EO49" s="74">
        <f t="shared" si="18"/>
        <v>0</v>
      </c>
      <c r="EP49" s="75">
        <v>0</v>
      </c>
      <c r="EQ49" s="74">
        <f t="shared" si="19"/>
        <v>0</v>
      </c>
      <c r="ER49" s="75">
        <v>0</v>
      </c>
      <c r="ES49" s="74">
        <f t="shared" si="20"/>
        <v>0</v>
      </c>
      <c r="ET49" s="75">
        <v>0</v>
      </c>
      <c r="EU49" s="75">
        <v>0</v>
      </c>
      <c r="EV49" s="75">
        <v>0</v>
      </c>
      <c r="EW49" s="74">
        <f t="shared" si="21"/>
        <v>0</v>
      </c>
      <c r="EX49" s="75">
        <v>0</v>
      </c>
      <c r="EY49" s="74">
        <f t="shared" si="22"/>
        <v>0</v>
      </c>
      <c r="EZ49" s="75">
        <v>0</v>
      </c>
      <c r="FA49" s="74">
        <f t="shared" si="23"/>
        <v>0</v>
      </c>
      <c r="FB49" s="75">
        <v>0</v>
      </c>
      <c r="FC49" s="74">
        <f t="shared" si="24"/>
        <v>0</v>
      </c>
      <c r="FD49" s="75">
        <v>0</v>
      </c>
      <c r="FE49" s="75">
        <v>0</v>
      </c>
      <c r="FF49" s="75">
        <v>0</v>
      </c>
      <c r="FG49" s="75">
        <v>0</v>
      </c>
      <c r="FH49" s="74">
        <f t="shared" si="25"/>
        <v>0</v>
      </c>
      <c r="FI49" s="75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4">
        <f t="shared" si="26"/>
        <v>0</v>
      </c>
      <c r="FP49" s="75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4">
        <f t="shared" si="27"/>
        <v>0</v>
      </c>
      <c r="FW49" s="75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4">
        <f t="shared" si="28"/>
        <v>0</v>
      </c>
      <c r="GF49" s="75">
        <v>0</v>
      </c>
      <c r="GG49" s="74">
        <f t="shared" si="41"/>
        <v>0</v>
      </c>
      <c r="GH49" s="75">
        <v>0</v>
      </c>
      <c r="GI49" s="75">
        <v>0</v>
      </c>
      <c r="GJ49" s="75">
        <v>0</v>
      </c>
      <c r="GK49" s="74">
        <f t="shared" si="29"/>
        <v>0</v>
      </c>
      <c r="GL49" s="75">
        <v>0</v>
      </c>
      <c r="GM49" s="75">
        <v>0</v>
      </c>
      <c r="GN49" s="75">
        <v>0</v>
      </c>
      <c r="GO49" s="75">
        <v>0</v>
      </c>
      <c r="GP49" s="74">
        <f t="shared" si="60"/>
        <v>486</v>
      </c>
      <c r="GQ49" s="75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8">
        <v>180</v>
      </c>
      <c r="HG49" s="75">
        <v>0</v>
      </c>
      <c r="HH49" s="75">
        <v>0</v>
      </c>
      <c r="HI49" s="75">
        <v>0</v>
      </c>
      <c r="HJ49" s="78">
        <v>132</v>
      </c>
      <c r="HK49" s="75">
        <v>0</v>
      </c>
      <c r="HL49" s="78">
        <v>48</v>
      </c>
      <c r="HM49" s="75">
        <v>0</v>
      </c>
      <c r="HN49" s="78">
        <v>36</v>
      </c>
      <c r="HO49" s="78">
        <v>90</v>
      </c>
      <c r="HP49" s="75">
        <v>0</v>
      </c>
      <c r="HQ49" s="75">
        <v>0</v>
      </c>
      <c r="HR49" s="75">
        <v>0</v>
      </c>
      <c r="HS49" s="75">
        <v>0</v>
      </c>
      <c r="HT49" s="75">
        <v>0</v>
      </c>
      <c r="HU49" s="74">
        <f t="shared" si="30"/>
        <v>0</v>
      </c>
      <c r="HV49" s="75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9">
        <f t="shared" si="61"/>
        <v>1293</v>
      </c>
      <c r="IM49" s="80"/>
    </row>
    <row r="50" spans="1:247" ht="18.75" x14ac:dyDescent="0.3">
      <c r="A50" s="91">
        <v>35</v>
      </c>
      <c r="B50" s="81" t="s">
        <v>526</v>
      </c>
      <c r="C50" s="74">
        <v>0</v>
      </c>
      <c r="D50" s="74">
        <f t="shared" si="0"/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4">
        <f t="shared" si="1"/>
        <v>0</v>
      </c>
      <c r="P50" s="75">
        <v>0</v>
      </c>
      <c r="Q50" s="74">
        <f t="shared" si="2"/>
        <v>0</v>
      </c>
      <c r="R50" s="75">
        <v>0</v>
      </c>
      <c r="S50" s="74">
        <f t="shared" si="3"/>
        <v>0</v>
      </c>
      <c r="T50" s="75">
        <v>0</v>
      </c>
      <c r="U50" s="75">
        <v>0</v>
      </c>
      <c r="V50" s="75">
        <v>0</v>
      </c>
      <c r="W50" s="74">
        <f t="shared" si="4"/>
        <v>0</v>
      </c>
      <c r="X50" s="75">
        <v>0</v>
      </c>
      <c r="Y50" s="75">
        <v>0</v>
      </c>
      <c r="Z50" s="75">
        <v>0</v>
      </c>
      <c r="AA50" s="75">
        <v>0</v>
      </c>
      <c r="AB50" s="74">
        <f t="shared" si="5"/>
        <v>0</v>
      </c>
      <c r="AC50" s="75">
        <v>0</v>
      </c>
      <c r="AD50" s="74">
        <f t="shared" si="6"/>
        <v>0</v>
      </c>
      <c r="AE50" s="75">
        <v>0</v>
      </c>
      <c r="AF50" s="75">
        <v>0</v>
      </c>
      <c r="AG50" s="75">
        <v>0</v>
      </c>
      <c r="AH50" s="74">
        <f t="shared" si="7"/>
        <v>0</v>
      </c>
      <c r="AI50" s="75">
        <v>0</v>
      </c>
      <c r="AJ50" s="75">
        <v>0</v>
      </c>
      <c r="AK50" s="74">
        <f t="shared" si="8"/>
        <v>0</v>
      </c>
      <c r="AL50" s="75">
        <v>0</v>
      </c>
      <c r="AM50" s="74">
        <f t="shared" si="9"/>
        <v>0</v>
      </c>
      <c r="AN50" s="75">
        <v>0</v>
      </c>
      <c r="AO50" s="75">
        <v>0</v>
      </c>
      <c r="AP50" s="74">
        <f t="shared" si="55"/>
        <v>0</v>
      </c>
      <c r="AQ50" s="75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4">
        <f t="shared" si="56"/>
        <v>0</v>
      </c>
      <c r="BB50" s="75">
        <v>0</v>
      </c>
      <c r="BC50" s="75">
        <v>0</v>
      </c>
      <c r="BD50" s="74">
        <f t="shared" si="57"/>
        <v>0</v>
      </c>
      <c r="BE50" s="75">
        <v>0</v>
      </c>
      <c r="BF50" s="75">
        <v>0</v>
      </c>
      <c r="BG50" s="74">
        <f t="shared" si="11"/>
        <v>0</v>
      </c>
      <c r="BH50" s="75">
        <v>0</v>
      </c>
      <c r="BI50" s="75">
        <v>0</v>
      </c>
      <c r="BJ50" s="75">
        <v>0</v>
      </c>
      <c r="BK50" s="74">
        <f t="shared" si="12"/>
        <v>0</v>
      </c>
      <c r="BL50" s="75">
        <v>0</v>
      </c>
      <c r="BM50" s="75">
        <v>0</v>
      </c>
      <c r="BN50" s="74">
        <f t="shared" si="13"/>
        <v>0</v>
      </c>
      <c r="BO50" s="75">
        <v>0</v>
      </c>
      <c r="BP50" s="74">
        <f t="shared" si="14"/>
        <v>0</v>
      </c>
      <c r="BQ50" s="75">
        <v>0</v>
      </c>
      <c r="BR50" s="75">
        <v>0</v>
      </c>
      <c r="BS50" s="75">
        <v>0</v>
      </c>
      <c r="BT50" s="75">
        <v>0</v>
      </c>
      <c r="BU50" s="74">
        <f t="shared" si="58"/>
        <v>0</v>
      </c>
      <c r="BV50" s="75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4">
        <f t="shared" si="15"/>
        <v>0</v>
      </c>
      <c r="DX50" s="75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4">
        <f t="shared" si="59"/>
        <v>0</v>
      </c>
      <c r="EE50" s="75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4">
        <f t="shared" si="17"/>
        <v>0</v>
      </c>
      <c r="EM50" s="75">
        <v>0</v>
      </c>
      <c r="EN50" s="75">
        <v>0</v>
      </c>
      <c r="EO50" s="74">
        <f t="shared" si="18"/>
        <v>0</v>
      </c>
      <c r="EP50" s="75">
        <v>0</v>
      </c>
      <c r="EQ50" s="74">
        <f t="shared" si="19"/>
        <v>0</v>
      </c>
      <c r="ER50" s="75">
        <v>0</v>
      </c>
      <c r="ES50" s="74">
        <f t="shared" si="20"/>
        <v>0</v>
      </c>
      <c r="ET50" s="75">
        <v>0</v>
      </c>
      <c r="EU50" s="75">
        <v>0</v>
      </c>
      <c r="EV50" s="75">
        <v>0</v>
      </c>
      <c r="EW50" s="74">
        <f t="shared" si="21"/>
        <v>0</v>
      </c>
      <c r="EX50" s="75">
        <v>0</v>
      </c>
      <c r="EY50" s="74">
        <f t="shared" si="22"/>
        <v>0</v>
      </c>
      <c r="EZ50" s="75">
        <v>0</v>
      </c>
      <c r="FA50" s="74">
        <f t="shared" si="23"/>
        <v>0</v>
      </c>
      <c r="FB50" s="75">
        <v>0</v>
      </c>
      <c r="FC50" s="74">
        <f t="shared" si="24"/>
        <v>0</v>
      </c>
      <c r="FD50" s="75">
        <v>0</v>
      </c>
      <c r="FE50" s="75">
        <v>0</v>
      </c>
      <c r="FF50" s="75">
        <v>0</v>
      </c>
      <c r="FG50" s="75">
        <v>0</v>
      </c>
      <c r="FH50" s="74">
        <f t="shared" si="25"/>
        <v>0</v>
      </c>
      <c r="FI50" s="75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4">
        <f t="shared" si="26"/>
        <v>0</v>
      </c>
      <c r="FP50" s="75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4">
        <f t="shared" si="27"/>
        <v>0</v>
      </c>
      <c r="FW50" s="75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4">
        <f t="shared" si="28"/>
        <v>0</v>
      </c>
      <c r="GF50" s="75">
        <v>0</v>
      </c>
      <c r="GG50" s="74">
        <f t="shared" si="41"/>
        <v>0</v>
      </c>
      <c r="GH50" s="75">
        <v>0</v>
      </c>
      <c r="GI50" s="75">
        <v>0</v>
      </c>
      <c r="GJ50" s="75">
        <v>0</v>
      </c>
      <c r="GK50" s="74">
        <f t="shared" si="29"/>
        <v>0</v>
      </c>
      <c r="GL50" s="75">
        <v>0</v>
      </c>
      <c r="GM50" s="75">
        <v>0</v>
      </c>
      <c r="GN50" s="75">
        <v>0</v>
      </c>
      <c r="GO50" s="75">
        <v>0</v>
      </c>
      <c r="GP50" s="74">
        <f t="shared" si="60"/>
        <v>0</v>
      </c>
      <c r="GQ50" s="75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4">
        <f t="shared" si="30"/>
        <v>0</v>
      </c>
      <c r="HV50" s="75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9">
        <f t="shared" si="61"/>
        <v>0</v>
      </c>
      <c r="IM50" s="80"/>
    </row>
    <row r="51" spans="1:247" ht="42.75" customHeight="1" x14ac:dyDescent="0.3">
      <c r="A51" s="91">
        <v>36</v>
      </c>
      <c r="B51" s="92" t="s">
        <v>527</v>
      </c>
      <c r="C51" s="74">
        <v>0</v>
      </c>
      <c r="D51" s="74">
        <f t="shared" si="0"/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4">
        <f t="shared" si="1"/>
        <v>0</v>
      </c>
      <c r="P51" s="75">
        <v>0</v>
      </c>
      <c r="Q51" s="74">
        <f t="shared" si="2"/>
        <v>0</v>
      </c>
      <c r="R51" s="75">
        <v>0</v>
      </c>
      <c r="S51" s="74">
        <f t="shared" si="3"/>
        <v>0</v>
      </c>
      <c r="T51" s="75">
        <v>0</v>
      </c>
      <c r="U51" s="75">
        <v>0</v>
      </c>
      <c r="V51" s="75">
        <v>0</v>
      </c>
      <c r="W51" s="74">
        <f t="shared" si="4"/>
        <v>0</v>
      </c>
      <c r="X51" s="75">
        <v>0</v>
      </c>
      <c r="Y51" s="75">
        <v>0</v>
      </c>
      <c r="Z51" s="75">
        <v>0</v>
      </c>
      <c r="AA51" s="75">
        <v>0</v>
      </c>
      <c r="AB51" s="74">
        <f t="shared" si="5"/>
        <v>0</v>
      </c>
      <c r="AC51" s="75">
        <v>0</v>
      </c>
      <c r="AD51" s="74">
        <f t="shared" si="6"/>
        <v>0</v>
      </c>
      <c r="AE51" s="75">
        <v>0</v>
      </c>
      <c r="AF51" s="75">
        <v>0</v>
      </c>
      <c r="AG51" s="75">
        <v>0</v>
      </c>
      <c r="AH51" s="74">
        <f t="shared" si="7"/>
        <v>0</v>
      </c>
      <c r="AI51" s="75">
        <v>0</v>
      </c>
      <c r="AJ51" s="75">
        <v>0</v>
      </c>
      <c r="AK51" s="74">
        <f t="shared" si="8"/>
        <v>0</v>
      </c>
      <c r="AL51" s="75">
        <v>0</v>
      </c>
      <c r="AM51" s="74">
        <f t="shared" si="9"/>
        <v>0</v>
      </c>
      <c r="AN51" s="75">
        <v>0</v>
      </c>
      <c r="AO51" s="75">
        <v>0</v>
      </c>
      <c r="AP51" s="74">
        <f t="shared" si="55"/>
        <v>0</v>
      </c>
      <c r="AQ51" s="75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4">
        <f t="shared" si="56"/>
        <v>0</v>
      </c>
      <c r="BB51" s="75">
        <v>0</v>
      </c>
      <c r="BC51" s="75">
        <v>0</v>
      </c>
      <c r="BD51" s="74">
        <f t="shared" si="57"/>
        <v>0</v>
      </c>
      <c r="BE51" s="75">
        <v>0</v>
      </c>
      <c r="BF51" s="75">
        <v>0</v>
      </c>
      <c r="BG51" s="74">
        <f t="shared" si="11"/>
        <v>0</v>
      </c>
      <c r="BH51" s="75">
        <v>0</v>
      </c>
      <c r="BI51" s="75">
        <v>0</v>
      </c>
      <c r="BJ51" s="75">
        <v>0</v>
      </c>
      <c r="BK51" s="74">
        <f t="shared" si="12"/>
        <v>0</v>
      </c>
      <c r="BL51" s="75">
        <v>0</v>
      </c>
      <c r="BM51" s="75">
        <v>0</v>
      </c>
      <c r="BN51" s="74">
        <f t="shared" si="13"/>
        <v>0</v>
      </c>
      <c r="BO51" s="75">
        <v>0</v>
      </c>
      <c r="BP51" s="74">
        <f t="shared" si="14"/>
        <v>0</v>
      </c>
      <c r="BQ51" s="75">
        <v>0</v>
      </c>
      <c r="BR51" s="75">
        <v>0</v>
      </c>
      <c r="BS51" s="75">
        <v>0</v>
      </c>
      <c r="BT51" s="75">
        <v>0</v>
      </c>
      <c r="BU51" s="74">
        <f t="shared" si="58"/>
        <v>0</v>
      </c>
      <c r="BV51" s="75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4">
        <f t="shared" si="15"/>
        <v>0</v>
      </c>
      <c r="DX51" s="75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4">
        <f t="shared" si="59"/>
        <v>0</v>
      </c>
      <c r="EE51" s="75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4">
        <f t="shared" si="17"/>
        <v>0</v>
      </c>
      <c r="EM51" s="75">
        <v>0</v>
      </c>
      <c r="EN51" s="75">
        <v>0</v>
      </c>
      <c r="EO51" s="74">
        <f t="shared" si="18"/>
        <v>0</v>
      </c>
      <c r="EP51" s="75">
        <v>0</v>
      </c>
      <c r="EQ51" s="74">
        <f t="shared" si="19"/>
        <v>0</v>
      </c>
      <c r="ER51" s="75">
        <v>0</v>
      </c>
      <c r="ES51" s="74">
        <f t="shared" si="20"/>
        <v>0</v>
      </c>
      <c r="ET51" s="75">
        <v>0</v>
      </c>
      <c r="EU51" s="75">
        <v>0</v>
      </c>
      <c r="EV51" s="75">
        <v>0</v>
      </c>
      <c r="EW51" s="74">
        <f t="shared" si="21"/>
        <v>0</v>
      </c>
      <c r="EX51" s="75">
        <v>0</v>
      </c>
      <c r="EY51" s="74">
        <f t="shared" si="22"/>
        <v>0</v>
      </c>
      <c r="EZ51" s="75">
        <v>0</v>
      </c>
      <c r="FA51" s="74">
        <f t="shared" si="23"/>
        <v>0</v>
      </c>
      <c r="FB51" s="75">
        <v>0</v>
      </c>
      <c r="FC51" s="74">
        <f t="shared" si="24"/>
        <v>0</v>
      </c>
      <c r="FD51" s="75">
        <v>0</v>
      </c>
      <c r="FE51" s="75">
        <v>0</v>
      </c>
      <c r="FF51" s="75">
        <v>0</v>
      </c>
      <c r="FG51" s="75">
        <v>0</v>
      </c>
      <c r="FH51" s="74">
        <f t="shared" si="25"/>
        <v>0</v>
      </c>
      <c r="FI51" s="75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4">
        <f t="shared" si="26"/>
        <v>0</v>
      </c>
      <c r="FP51" s="75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4">
        <f t="shared" si="27"/>
        <v>0</v>
      </c>
      <c r="FW51" s="75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4">
        <f t="shared" si="28"/>
        <v>0</v>
      </c>
      <c r="GF51" s="75">
        <v>0</v>
      </c>
      <c r="GG51" s="74">
        <f t="shared" si="41"/>
        <v>0</v>
      </c>
      <c r="GH51" s="75">
        <v>0</v>
      </c>
      <c r="GI51" s="75">
        <v>0</v>
      </c>
      <c r="GJ51" s="75">
        <v>0</v>
      </c>
      <c r="GK51" s="74">
        <f t="shared" si="29"/>
        <v>0</v>
      </c>
      <c r="GL51" s="75">
        <v>0</v>
      </c>
      <c r="GM51" s="75">
        <v>0</v>
      </c>
      <c r="GN51" s="75">
        <v>0</v>
      </c>
      <c r="GO51" s="75">
        <v>0</v>
      </c>
      <c r="GP51" s="74">
        <f t="shared" si="60"/>
        <v>0</v>
      </c>
      <c r="GQ51" s="75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4">
        <f t="shared" si="30"/>
        <v>0</v>
      </c>
      <c r="HV51" s="75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9">
        <f t="shared" si="61"/>
        <v>0</v>
      </c>
      <c r="IM51" s="80"/>
    </row>
    <row r="52" spans="1:247" ht="19.5" customHeight="1" x14ac:dyDescent="0.3">
      <c r="A52" s="91">
        <v>37</v>
      </c>
      <c r="B52" s="93" t="s">
        <v>528</v>
      </c>
      <c r="C52" s="74">
        <v>0</v>
      </c>
      <c r="D52" s="74">
        <f t="shared" si="0"/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4">
        <f t="shared" si="1"/>
        <v>0</v>
      </c>
      <c r="P52" s="75">
        <v>0</v>
      </c>
      <c r="Q52" s="74">
        <f t="shared" si="2"/>
        <v>0</v>
      </c>
      <c r="R52" s="75">
        <v>0</v>
      </c>
      <c r="S52" s="74">
        <f t="shared" si="3"/>
        <v>0</v>
      </c>
      <c r="T52" s="75">
        <v>0</v>
      </c>
      <c r="U52" s="75">
        <v>0</v>
      </c>
      <c r="V52" s="75">
        <v>0</v>
      </c>
      <c r="W52" s="74">
        <f t="shared" si="4"/>
        <v>0</v>
      </c>
      <c r="X52" s="75">
        <v>0</v>
      </c>
      <c r="Y52" s="75">
        <v>0</v>
      </c>
      <c r="Z52" s="75">
        <v>0</v>
      </c>
      <c r="AA52" s="75">
        <v>0</v>
      </c>
      <c r="AB52" s="74">
        <f t="shared" si="5"/>
        <v>0</v>
      </c>
      <c r="AC52" s="75">
        <v>0</v>
      </c>
      <c r="AD52" s="74">
        <f t="shared" si="6"/>
        <v>0</v>
      </c>
      <c r="AE52" s="75">
        <v>0</v>
      </c>
      <c r="AF52" s="75">
        <v>0</v>
      </c>
      <c r="AG52" s="75">
        <v>0</v>
      </c>
      <c r="AH52" s="74">
        <f t="shared" si="7"/>
        <v>0</v>
      </c>
      <c r="AI52" s="75">
        <v>0</v>
      </c>
      <c r="AJ52" s="75">
        <v>0</v>
      </c>
      <c r="AK52" s="74">
        <f t="shared" si="8"/>
        <v>0</v>
      </c>
      <c r="AL52" s="75">
        <v>0</v>
      </c>
      <c r="AM52" s="74">
        <f t="shared" si="9"/>
        <v>0</v>
      </c>
      <c r="AN52" s="75">
        <v>0</v>
      </c>
      <c r="AO52" s="75">
        <v>0</v>
      </c>
      <c r="AP52" s="74">
        <f t="shared" si="55"/>
        <v>0</v>
      </c>
      <c r="AQ52" s="75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4">
        <f t="shared" si="56"/>
        <v>0</v>
      </c>
      <c r="BB52" s="75">
        <v>0</v>
      </c>
      <c r="BC52" s="75">
        <v>0</v>
      </c>
      <c r="BD52" s="74">
        <f t="shared" si="57"/>
        <v>0</v>
      </c>
      <c r="BE52" s="75">
        <v>0</v>
      </c>
      <c r="BF52" s="75">
        <v>0</v>
      </c>
      <c r="BG52" s="74">
        <f t="shared" si="11"/>
        <v>0</v>
      </c>
      <c r="BH52" s="75">
        <v>0</v>
      </c>
      <c r="BI52" s="75">
        <v>0</v>
      </c>
      <c r="BJ52" s="75">
        <v>0</v>
      </c>
      <c r="BK52" s="74">
        <f t="shared" si="12"/>
        <v>0</v>
      </c>
      <c r="BL52" s="75">
        <v>0</v>
      </c>
      <c r="BM52" s="75">
        <v>0</v>
      </c>
      <c r="BN52" s="74">
        <f t="shared" si="13"/>
        <v>0</v>
      </c>
      <c r="BO52" s="75">
        <v>0</v>
      </c>
      <c r="BP52" s="74">
        <f t="shared" si="14"/>
        <v>0</v>
      </c>
      <c r="BQ52" s="75">
        <v>0</v>
      </c>
      <c r="BR52" s="75">
        <v>0</v>
      </c>
      <c r="BS52" s="75">
        <v>0</v>
      </c>
      <c r="BT52" s="75">
        <v>0</v>
      </c>
      <c r="BU52" s="74">
        <f t="shared" si="58"/>
        <v>0</v>
      </c>
      <c r="BV52" s="75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4">
        <f t="shared" si="15"/>
        <v>0</v>
      </c>
      <c r="DX52" s="75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4">
        <f t="shared" si="59"/>
        <v>0</v>
      </c>
      <c r="EE52" s="75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4">
        <f t="shared" si="17"/>
        <v>0</v>
      </c>
      <c r="EM52" s="75">
        <v>0</v>
      </c>
      <c r="EN52" s="75">
        <v>0</v>
      </c>
      <c r="EO52" s="74">
        <f t="shared" si="18"/>
        <v>0</v>
      </c>
      <c r="EP52" s="75">
        <v>0</v>
      </c>
      <c r="EQ52" s="74">
        <f t="shared" si="19"/>
        <v>0</v>
      </c>
      <c r="ER52" s="75">
        <v>0</v>
      </c>
      <c r="ES52" s="74">
        <f t="shared" si="20"/>
        <v>0</v>
      </c>
      <c r="ET52" s="75">
        <v>0</v>
      </c>
      <c r="EU52" s="75">
        <v>0</v>
      </c>
      <c r="EV52" s="75">
        <v>0</v>
      </c>
      <c r="EW52" s="74">
        <f t="shared" si="21"/>
        <v>0</v>
      </c>
      <c r="EX52" s="75">
        <v>0</v>
      </c>
      <c r="EY52" s="74">
        <f t="shared" si="22"/>
        <v>0</v>
      </c>
      <c r="EZ52" s="75">
        <v>0</v>
      </c>
      <c r="FA52" s="74">
        <f t="shared" si="23"/>
        <v>0</v>
      </c>
      <c r="FB52" s="75">
        <v>0</v>
      </c>
      <c r="FC52" s="74">
        <f t="shared" si="24"/>
        <v>0</v>
      </c>
      <c r="FD52" s="75">
        <v>0</v>
      </c>
      <c r="FE52" s="75">
        <v>0</v>
      </c>
      <c r="FF52" s="75">
        <v>0</v>
      </c>
      <c r="FG52" s="75">
        <v>0</v>
      </c>
      <c r="FH52" s="74">
        <f t="shared" si="25"/>
        <v>0</v>
      </c>
      <c r="FI52" s="75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4">
        <f t="shared" si="26"/>
        <v>0</v>
      </c>
      <c r="FP52" s="75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4">
        <f t="shared" si="27"/>
        <v>0</v>
      </c>
      <c r="FW52" s="75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4">
        <f t="shared" si="28"/>
        <v>0</v>
      </c>
      <c r="GF52" s="75">
        <v>0</v>
      </c>
      <c r="GG52" s="74">
        <f t="shared" si="41"/>
        <v>0</v>
      </c>
      <c r="GH52" s="75">
        <v>0</v>
      </c>
      <c r="GI52" s="75">
        <v>0</v>
      </c>
      <c r="GJ52" s="75">
        <v>0</v>
      </c>
      <c r="GK52" s="74">
        <f t="shared" si="29"/>
        <v>0</v>
      </c>
      <c r="GL52" s="75">
        <v>0</v>
      </c>
      <c r="GM52" s="75">
        <v>0</v>
      </c>
      <c r="GN52" s="75">
        <v>0</v>
      </c>
      <c r="GO52" s="75">
        <v>0</v>
      </c>
      <c r="GP52" s="74">
        <f t="shared" si="60"/>
        <v>0</v>
      </c>
      <c r="GQ52" s="75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4">
        <f t="shared" si="30"/>
        <v>0</v>
      </c>
      <c r="HV52" s="75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9">
        <f t="shared" si="61"/>
        <v>0</v>
      </c>
      <c r="IM52" s="80"/>
    </row>
    <row r="53" spans="1:247" ht="25.5" customHeight="1" x14ac:dyDescent="0.3">
      <c r="A53" s="91">
        <v>38</v>
      </c>
      <c r="B53" s="93" t="s">
        <v>529</v>
      </c>
      <c r="C53" s="74">
        <v>0</v>
      </c>
      <c r="D53" s="74">
        <f t="shared" si="0"/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4">
        <f t="shared" si="1"/>
        <v>0</v>
      </c>
      <c r="P53" s="75">
        <v>0</v>
      </c>
      <c r="Q53" s="74">
        <f t="shared" si="2"/>
        <v>0</v>
      </c>
      <c r="R53" s="75">
        <v>0</v>
      </c>
      <c r="S53" s="74">
        <f t="shared" si="3"/>
        <v>0</v>
      </c>
      <c r="T53" s="75">
        <v>0</v>
      </c>
      <c r="U53" s="75">
        <v>0</v>
      </c>
      <c r="V53" s="75">
        <v>0</v>
      </c>
      <c r="W53" s="74">
        <f t="shared" si="4"/>
        <v>0</v>
      </c>
      <c r="X53" s="75">
        <v>0</v>
      </c>
      <c r="Y53" s="75">
        <v>0</v>
      </c>
      <c r="Z53" s="75">
        <v>0</v>
      </c>
      <c r="AA53" s="75">
        <v>0</v>
      </c>
      <c r="AB53" s="74">
        <f t="shared" si="5"/>
        <v>0</v>
      </c>
      <c r="AC53" s="75">
        <v>0</v>
      </c>
      <c r="AD53" s="74">
        <f t="shared" si="6"/>
        <v>0</v>
      </c>
      <c r="AE53" s="75">
        <v>0</v>
      </c>
      <c r="AF53" s="75">
        <v>0</v>
      </c>
      <c r="AG53" s="75">
        <v>0</v>
      </c>
      <c r="AH53" s="74">
        <f t="shared" si="7"/>
        <v>0</v>
      </c>
      <c r="AI53" s="75">
        <v>0</v>
      </c>
      <c r="AJ53" s="75">
        <v>0</v>
      </c>
      <c r="AK53" s="74">
        <f t="shared" si="8"/>
        <v>0</v>
      </c>
      <c r="AL53" s="75">
        <v>0</v>
      </c>
      <c r="AM53" s="74">
        <f t="shared" si="9"/>
        <v>0</v>
      </c>
      <c r="AN53" s="75">
        <v>0</v>
      </c>
      <c r="AO53" s="75">
        <v>0</v>
      </c>
      <c r="AP53" s="74">
        <f t="shared" si="55"/>
        <v>0</v>
      </c>
      <c r="AQ53" s="75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4">
        <f t="shared" si="56"/>
        <v>0</v>
      </c>
      <c r="BB53" s="75">
        <v>0</v>
      </c>
      <c r="BC53" s="75">
        <v>0</v>
      </c>
      <c r="BD53" s="74">
        <f t="shared" si="57"/>
        <v>0</v>
      </c>
      <c r="BE53" s="75">
        <v>0</v>
      </c>
      <c r="BF53" s="75">
        <v>0</v>
      </c>
      <c r="BG53" s="74">
        <f t="shared" si="11"/>
        <v>0</v>
      </c>
      <c r="BH53" s="75">
        <v>0</v>
      </c>
      <c r="BI53" s="75">
        <v>0</v>
      </c>
      <c r="BJ53" s="75">
        <v>0</v>
      </c>
      <c r="BK53" s="74">
        <f t="shared" si="12"/>
        <v>0</v>
      </c>
      <c r="BL53" s="75">
        <v>0</v>
      </c>
      <c r="BM53" s="75">
        <v>0</v>
      </c>
      <c r="BN53" s="74">
        <f t="shared" si="13"/>
        <v>0</v>
      </c>
      <c r="BO53" s="75">
        <v>0</v>
      </c>
      <c r="BP53" s="74">
        <f t="shared" si="14"/>
        <v>0</v>
      </c>
      <c r="BQ53" s="75">
        <v>0</v>
      </c>
      <c r="BR53" s="75">
        <v>0</v>
      </c>
      <c r="BS53" s="75">
        <v>0</v>
      </c>
      <c r="BT53" s="75">
        <v>0</v>
      </c>
      <c r="BU53" s="74">
        <f t="shared" si="58"/>
        <v>0</v>
      </c>
      <c r="BV53" s="75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4">
        <f t="shared" si="15"/>
        <v>0</v>
      </c>
      <c r="DX53" s="75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4">
        <f t="shared" si="59"/>
        <v>0</v>
      </c>
      <c r="EE53" s="75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4">
        <f t="shared" si="17"/>
        <v>0</v>
      </c>
      <c r="EM53" s="75">
        <v>0</v>
      </c>
      <c r="EN53" s="75">
        <v>0</v>
      </c>
      <c r="EO53" s="74">
        <f t="shared" si="18"/>
        <v>0</v>
      </c>
      <c r="EP53" s="75">
        <v>0</v>
      </c>
      <c r="EQ53" s="74">
        <f t="shared" si="19"/>
        <v>0</v>
      </c>
      <c r="ER53" s="75">
        <v>0</v>
      </c>
      <c r="ES53" s="74">
        <f t="shared" si="20"/>
        <v>0</v>
      </c>
      <c r="ET53" s="75">
        <v>0</v>
      </c>
      <c r="EU53" s="75">
        <v>0</v>
      </c>
      <c r="EV53" s="75">
        <v>0</v>
      </c>
      <c r="EW53" s="74">
        <f t="shared" si="21"/>
        <v>0</v>
      </c>
      <c r="EX53" s="75">
        <v>0</v>
      </c>
      <c r="EY53" s="74">
        <f t="shared" si="22"/>
        <v>0</v>
      </c>
      <c r="EZ53" s="75">
        <v>0</v>
      </c>
      <c r="FA53" s="74">
        <f t="shared" si="23"/>
        <v>0</v>
      </c>
      <c r="FB53" s="75">
        <v>0</v>
      </c>
      <c r="FC53" s="74">
        <f t="shared" si="24"/>
        <v>0</v>
      </c>
      <c r="FD53" s="75">
        <v>0</v>
      </c>
      <c r="FE53" s="75">
        <v>0</v>
      </c>
      <c r="FF53" s="75">
        <v>0</v>
      </c>
      <c r="FG53" s="75">
        <v>0</v>
      </c>
      <c r="FH53" s="74">
        <f t="shared" si="25"/>
        <v>0</v>
      </c>
      <c r="FI53" s="75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4">
        <f t="shared" si="26"/>
        <v>0</v>
      </c>
      <c r="FP53" s="75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4">
        <f t="shared" si="27"/>
        <v>0</v>
      </c>
      <c r="FW53" s="75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4">
        <f t="shared" si="28"/>
        <v>0</v>
      </c>
      <c r="GF53" s="75">
        <v>0</v>
      </c>
      <c r="GG53" s="74">
        <f t="shared" si="41"/>
        <v>0</v>
      </c>
      <c r="GH53" s="75">
        <v>0</v>
      </c>
      <c r="GI53" s="75">
        <v>0</v>
      </c>
      <c r="GJ53" s="75">
        <v>0</v>
      </c>
      <c r="GK53" s="74">
        <f t="shared" si="29"/>
        <v>0</v>
      </c>
      <c r="GL53" s="75">
        <v>0</v>
      </c>
      <c r="GM53" s="75">
        <v>0</v>
      </c>
      <c r="GN53" s="75">
        <v>0</v>
      </c>
      <c r="GO53" s="75">
        <v>0</v>
      </c>
      <c r="GP53" s="74">
        <f t="shared" si="60"/>
        <v>0</v>
      </c>
      <c r="GQ53" s="75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4">
        <f t="shared" si="30"/>
        <v>0</v>
      </c>
      <c r="HV53" s="75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9">
        <f t="shared" si="61"/>
        <v>0</v>
      </c>
      <c r="IM53" s="80"/>
    </row>
    <row r="54" spans="1:247" ht="19.5" customHeight="1" x14ac:dyDescent="0.3">
      <c r="A54" s="91">
        <v>39</v>
      </c>
      <c r="B54" s="93" t="s">
        <v>530</v>
      </c>
      <c r="C54" s="74">
        <v>0</v>
      </c>
      <c r="D54" s="74">
        <f t="shared" si="0"/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4">
        <f t="shared" si="1"/>
        <v>0</v>
      </c>
      <c r="P54" s="75">
        <v>0</v>
      </c>
      <c r="Q54" s="74">
        <f t="shared" si="2"/>
        <v>0</v>
      </c>
      <c r="R54" s="75">
        <v>0</v>
      </c>
      <c r="S54" s="74">
        <f t="shared" si="3"/>
        <v>0</v>
      </c>
      <c r="T54" s="75">
        <v>0</v>
      </c>
      <c r="U54" s="75">
        <v>0</v>
      </c>
      <c r="V54" s="75">
        <v>0</v>
      </c>
      <c r="W54" s="74">
        <f t="shared" si="4"/>
        <v>0</v>
      </c>
      <c r="X54" s="75">
        <v>0</v>
      </c>
      <c r="Y54" s="75">
        <v>0</v>
      </c>
      <c r="Z54" s="75">
        <v>0</v>
      </c>
      <c r="AA54" s="75">
        <v>0</v>
      </c>
      <c r="AB54" s="74">
        <f t="shared" si="5"/>
        <v>0</v>
      </c>
      <c r="AC54" s="75">
        <v>0</v>
      </c>
      <c r="AD54" s="74">
        <f t="shared" si="6"/>
        <v>0</v>
      </c>
      <c r="AE54" s="75">
        <v>0</v>
      </c>
      <c r="AF54" s="75">
        <v>0</v>
      </c>
      <c r="AG54" s="75">
        <v>0</v>
      </c>
      <c r="AH54" s="74">
        <f t="shared" si="7"/>
        <v>0</v>
      </c>
      <c r="AI54" s="75">
        <v>0</v>
      </c>
      <c r="AJ54" s="75">
        <v>0</v>
      </c>
      <c r="AK54" s="74">
        <f t="shared" si="8"/>
        <v>0</v>
      </c>
      <c r="AL54" s="75">
        <v>0</v>
      </c>
      <c r="AM54" s="74">
        <f t="shared" si="9"/>
        <v>0</v>
      </c>
      <c r="AN54" s="75">
        <v>0</v>
      </c>
      <c r="AO54" s="75">
        <v>0</v>
      </c>
      <c r="AP54" s="74">
        <f t="shared" si="55"/>
        <v>0</v>
      </c>
      <c r="AQ54" s="75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4">
        <f t="shared" si="56"/>
        <v>0</v>
      </c>
      <c r="BB54" s="75">
        <v>0</v>
      </c>
      <c r="BC54" s="75">
        <v>0</v>
      </c>
      <c r="BD54" s="74">
        <f t="shared" si="57"/>
        <v>0</v>
      </c>
      <c r="BE54" s="75">
        <v>0</v>
      </c>
      <c r="BF54" s="75">
        <v>0</v>
      </c>
      <c r="BG54" s="74">
        <f t="shared" si="11"/>
        <v>0</v>
      </c>
      <c r="BH54" s="75">
        <v>0</v>
      </c>
      <c r="BI54" s="75">
        <v>0</v>
      </c>
      <c r="BJ54" s="75">
        <v>0</v>
      </c>
      <c r="BK54" s="74">
        <f t="shared" si="12"/>
        <v>0</v>
      </c>
      <c r="BL54" s="75">
        <v>0</v>
      </c>
      <c r="BM54" s="75">
        <v>0</v>
      </c>
      <c r="BN54" s="74">
        <f t="shared" si="13"/>
        <v>0</v>
      </c>
      <c r="BO54" s="75">
        <v>0</v>
      </c>
      <c r="BP54" s="74">
        <f t="shared" si="14"/>
        <v>0</v>
      </c>
      <c r="BQ54" s="75">
        <v>0</v>
      </c>
      <c r="BR54" s="75">
        <v>0</v>
      </c>
      <c r="BS54" s="75">
        <v>0</v>
      </c>
      <c r="BT54" s="75">
        <v>0</v>
      </c>
      <c r="BU54" s="74">
        <f t="shared" si="58"/>
        <v>0</v>
      </c>
      <c r="BV54" s="75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4">
        <f t="shared" si="15"/>
        <v>0</v>
      </c>
      <c r="DX54" s="75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4">
        <f t="shared" si="59"/>
        <v>0</v>
      </c>
      <c r="EE54" s="75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4">
        <f t="shared" si="17"/>
        <v>0</v>
      </c>
      <c r="EM54" s="75">
        <v>0</v>
      </c>
      <c r="EN54" s="75">
        <v>0</v>
      </c>
      <c r="EO54" s="74">
        <f t="shared" si="18"/>
        <v>0</v>
      </c>
      <c r="EP54" s="75">
        <v>0</v>
      </c>
      <c r="EQ54" s="74">
        <f t="shared" si="19"/>
        <v>0</v>
      </c>
      <c r="ER54" s="75">
        <v>0</v>
      </c>
      <c r="ES54" s="74">
        <f t="shared" si="20"/>
        <v>0</v>
      </c>
      <c r="ET54" s="75">
        <v>0</v>
      </c>
      <c r="EU54" s="75">
        <v>0</v>
      </c>
      <c r="EV54" s="75">
        <v>0</v>
      </c>
      <c r="EW54" s="74">
        <f t="shared" si="21"/>
        <v>0</v>
      </c>
      <c r="EX54" s="75">
        <v>0</v>
      </c>
      <c r="EY54" s="74">
        <f t="shared" si="22"/>
        <v>0</v>
      </c>
      <c r="EZ54" s="75">
        <v>0</v>
      </c>
      <c r="FA54" s="74">
        <f t="shared" si="23"/>
        <v>0</v>
      </c>
      <c r="FB54" s="75">
        <v>0</v>
      </c>
      <c r="FC54" s="74">
        <f t="shared" si="24"/>
        <v>0</v>
      </c>
      <c r="FD54" s="75">
        <v>0</v>
      </c>
      <c r="FE54" s="75">
        <v>0</v>
      </c>
      <c r="FF54" s="75">
        <v>0</v>
      </c>
      <c r="FG54" s="75">
        <v>0</v>
      </c>
      <c r="FH54" s="74">
        <f t="shared" si="25"/>
        <v>0</v>
      </c>
      <c r="FI54" s="75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4">
        <f t="shared" si="26"/>
        <v>0</v>
      </c>
      <c r="FP54" s="75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4">
        <f t="shared" si="27"/>
        <v>0</v>
      </c>
      <c r="FW54" s="75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4">
        <f t="shared" si="28"/>
        <v>0</v>
      </c>
      <c r="GF54" s="75">
        <v>0</v>
      </c>
      <c r="GG54" s="74">
        <f t="shared" si="41"/>
        <v>0</v>
      </c>
      <c r="GH54" s="75">
        <v>0</v>
      </c>
      <c r="GI54" s="75">
        <v>0</v>
      </c>
      <c r="GJ54" s="75">
        <v>0</v>
      </c>
      <c r="GK54" s="74">
        <f t="shared" si="29"/>
        <v>0</v>
      </c>
      <c r="GL54" s="75">
        <v>0</v>
      </c>
      <c r="GM54" s="75">
        <v>0</v>
      </c>
      <c r="GN54" s="75">
        <v>0</v>
      </c>
      <c r="GO54" s="75">
        <v>0</v>
      </c>
      <c r="GP54" s="74">
        <f t="shared" si="60"/>
        <v>0</v>
      </c>
      <c r="GQ54" s="75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4">
        <f t="shared" si="30"/>
        <v>0</v>
      </c>
      <c r="HV54" s="75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9">
        <f t="shared" si="61"/>
        <v>0</v>
      </c>
      <c r="IM54" s="80"/>
    </row>
    <row r="55" spans="1:247" ht="37.5" x14ac:dyDescent="0.3">
      <c r="A55" s="83"/>
      <c r="B55" s="84" t="s">
        <v>531</v>
      </c>
      <c r="C55" s="85">
        <f t="shared" ref="C55:BN55" si="62">SUM(C30:C54)</f>
        <v>0</v>
      </c>
      <c r="D55" s="85">
        <f t="shared" si="62"/>
        <v>722</v>
      </c>
      <c r="E55" s="85">
        <f t="shared" si="62"/>
        <v>98</v>
      </c>
      <c r="F55" s="85">
        <f t="shared" si="62"/>
        <v>316</v>
      </c>
      <c r="G55" s="85">
        <f t="shared" si="62"/>
        <v>107</v>
      </c>
      <c r="H55" s="85">
        <f t="shared" si="62"/>
        <v>0</v>
      </c>
      <c r="I55" s="85">
        <f t="shared" si="62"/>
        <v>183</v>
      </c>
      <c r="J55" s="85">
        <f t="shared" si="62"/>
        <v>18</v>
      </c>
      <c r="K55" s="85">
        <f t="shared" si="62"/>
        <v>0</v>
      </c>
      <c r="L55" s="85">
        <f t="shared" si="62"/>
        <v>0</v>
      </c>
      <c r="M55" s="85">
        <f t="shared" si="62"/>
        <v>0</v>
      </c>
      <c r="N55" s="85">
        <f t="shared" si="62"/>
        <v>0</v>
      </c>
      <c r="O55" s="85">
        <f t="shared" si="62"/>
        <v>4</v>
      </c>
      <c r="P55" s="85">
        <f t="shared" si="62"/>
        <v>4</v>
      </c>
      <c r="Q55" s="85">
        <f t="shared" si="62"/>
        <v>580</v>
      </c>
      <c r="R55" s="85">
        <f t="shared" si="62"/>
        <v>580</v>
      </c>
      <c r="S55" s="85">
        <f t="shared" si="62"/>
        <v>23</v>
      </c>
      <c r="T55" s="85">
        <f t="shared" si="62"/>
        <v>23</v>
      </c>
      <c r="U55" s="85">
        <f t="shared" si="62"/>
        <v>0</v>
      </c>
      <c r="V55" s="85">
        <f t="shared" si="62"/>
        <v>0</v>
      </c>
      <c r="W55" s="85">
        <f t="shared" si="62"/>
        <v>155</v>
      </c>
      <c r="X55" s="85">
        <f t="shared" si="62"/>
        <v>153</v>
      </c>
      <c r="Y55" s="85">
        <f t="shared" si="62"/>
        <v>0</v>
      </c>
      <c r="Z55" s="85">
        <f t="shared" si="62"/>
        <v>2</v>
      </c>
      <c r="AA55" s="85">
        <f t="shared" si="62"/>
        <v>0</v>
      </c>
      <c r="AB55" s="85">
        <f t="shared" si="62"/>
        <v>0</v>
      </c>
      <c r="AC55" s="85">
        <f t="shared" si="62"/>
        <v>0</v>
      </c>
      <c r="AD55" s="85">
        <f t="shared" si="62"/>
        <v>0</v>
      </c>
      <c r="AE55" s="85">
        <f t="shared" si="62"/>
        <v>0</v>
      </c>
      <c r="AF55" s="85">
        <f t="shared" si="62"/>
        <v>0</v>
      </c>
      <c r="AG55" s="85">
        <f t="shared" si="62"/>
        <v>0</v>
      </c>
      <c r="AH55" s="85">
        <f t="shared" si="62"/>
        <v>0</v>
      </c>
      <c r="AI55" s="85">
        <f t="shared" si="62"/>
        <v>0</v>
      </c>
      <c r="AJ55" s="85">
        <f t="shared" si="62"/>
        <v>0</v>
      </c>
      <c r="AK55" s="85">
        <f t="shared" si="62"/>
        <v>0</v>
      </c>
      <c r="AL55" s="85">
        <f t="shared" si="62"/>
        <v>0</v>
      </c>
      <c r="AM55" s="85">
        <f t="shared" si="62"/>
        <v>0</v>
      </c>
      <c r="AN55" s="85">
        <f t="shared" si="62"/>
        <v>0</v>
      </c>
      <c r="AO55" s="85">
        <f t="shared" si="62"/>
        <v>0</v>
      </c>
      <c r="AP55" s="85">
        <f t="shared" si="62"/>
        <v>784</v>
      </c>
      <c r="AQ55" s="85">
        <f t="shared" si="62"/>
        <v>25</v>
      </c>
      <c r="AR55" s="85">
        <f t="shared" si="62"/>
        <v>197</v>
      </c>
      <c r="AS55" s="85">
        <f t="shared" si="62"/>
        <v>58</v>
      </c>
      <c r="AT55" s="85">
        <f t="shared" si="62"/>
        <v>43</v>
      </c>
      <c r="AU55" s="85">
        <f t="shared" si="62"/>
        <v>53</v>
      </c>
      <c r="AV55" s="85">
        <f t="shared" si="62"/>
        <v>108</v>
      </c>
      <c r="AW55" s="85">
        <f t="shared" si="62"/>
        <v>90</v>
      </c>
      <c r="AX55" s="85">
        <f t="shared" si="62"/>
        <v>75</v>
      </c>
      <c r="AY55" s="85">
        <f t="shared" si="62"/>
        <v>120</v>
      </c>
      <c r="AZ55" s="85">
        <f t="shared" si="62"/>
        <v>15</v>
      </c>
      <c r="BA55" s="85">
        <f t="shared" si="62"/>
        <v>11908</v>
      </c>
      <c r="BB55" s="85">
        <f t="shared" si="62"/>
        <v>11908</v>
      </c>
      <c r="BC55" s="85">
        <f t="shared" si="62"/>
        <v>0</v>
      </c>
      <c r="BD55" s="85">
        <f t="shared" si="62"/>
        <v>0</v>
      </c>
      <c r="BE55" s="85">
        <f t="shared" si="62"/>
        <v>0</v>
      </c>
      <c r="BF55" s="85">
        <f t="shared" si="62"/>
        <v>0</v>
      </c>
      <c r="BG55" s="85">
        <f t="shared" si="62"/>
        <v>3267</v>
      </c>
      <c r="BH55" s="85">
        <f t="shared" si="62"/>
        <v>3267</v>
      </c>
      <c r="BI55" s="85">
        <f t="shared" si="62"/>
        <v>0</v>
      </c>
      <c r="BJ55" s="85">
        <f t="shared" si="62"/>
        <v>0</v>
      </c>
      <c r="BK55" s="85">
        <f t="shared" si="62"/>
        <v>3438</v>
      </c>
      <c r="BL55" s="85">
        <f t="shared" si="62"/>
        <v>3438</v>
      </c>
      <c r="BM55" s="85">
        <f t="shared" si="62"/>
        <v>0</v>
      </c>
      <c r="BN55" s="85">
        <f t="shared" si="62"/>
        <v>0</v>
      </c>
      <c r="BO55" s="85">
        <f t="shared" ref="BO55:DZ55" si="63">SUM(BO30:BO54)</f>
        <v>0</v>
      </c>
      <c r="BP55" s="85">
        <f t="shared" si="63"/>
        <v>166</v>
      </c>
      <c r="BQ55" s="85">
        <f t="shared" si="63"/>
        <v>20</v>
      </c>
      <c r="BR55" s="85">
        <f t="shared" si="63"/>
        <v>0</v>
      </c>
      <c r="BS55" s="85">
        <f t="shared" si="63"/>
        <v>0</v>
      </c>
      <c r="BT55" s="85">
        <f t="shared" si="63"/>
        <v>146</v>
      </c>
      <c r="BU55" s="85">
        <f t="shared" si="63"/>
        <v>1931</v>
      </c>
      <c r="BV55" s="85">
        <f t="shared" si="63"/>
        <v>0</v>
      </c>
      <c r="BW55" s="85">
        <f t="shared" si="63"/>
        <v>0</v>
      </c>
      <c r="BX55" s="85">
        <f t="shared" si="63"/>
        <v>0</v>
      </c>
      <c r="BY55" s="85">
        <f t="shared" si="63"/>
        <v>0</v>
      </c>
      <c r="BZ55" s="85">
        <f t="shared" si="63"/>
        <v>0</v>
      </c>
      <c r="CA55" s="85">
        <f t="shared" si="63"/>
        <v>1271</v>
      </c>
      <c r="CB55" s="85">
        <f t="shared" si="63"/>
        <v>130</v>
      </c>
      <c r="CC55" s="85">
        <f t="shared" si="63"/>
        <v>500</v>
      </c>
      <c r="CD55" s="85">
        <f t="shared" si="63"/>
        <v>0</v>
      </c>
      <c r="CE55" s="85">
        <f t="shared" si="63"/>
        <v>0</v>
      </c>
      <c r="CF55" s="85">
        <f t="shared" si="63"/>
        <v>0</v>
      </c>
      <c r="CG55" s="85">
        <f t="shared" si="63"/>
        <v>0</v>
      </c>
      <c r="CH55" s="85">
        <f t="shared" si="63"/>
        <v>0</v>
      </c>
      <c r="CI55" s="85">
        <f t="shared" si="63"/>
        <v>0</v>
      </c>
      <c r="CJ55" s="85">
        <f t="shared" si="63"/>
        <v>0</v>
      </c>
      <c r="CK55" s="85">
        <f t="shared" si="63"/>
        <v>0</v>
      </c>
      <c r="CL55" s="85">
        <f t="shared" si="63"/>
        <v>0</v>
      </c>
      <c r="CM55" s="85">
        <f t="shared" si="63"/>
        <v>0</v>
      </c>
      <c r="CN55" s="85">
        <f t="shared" si="63"/>
        <v>0</v>
      </c>
      <c r="CO55" s="85">
        <f t="shared" si="63"/>
        <v>0</v>
      </c>
      <c r="CP55" s="85">
        <f t="shared" si="63"/>
        <v>0</v>
      </c>
      <c r="CQ55" s="85">
        <f t="shared" si="63"/>
        <v>0</v>
      </c>
      <c r="CR55" s="85">
        <f t="shared" si="63"/>
        <v>0</v>
      </c>
      <c r="CS55" s="85">
        <f t="shared" si="63"/>
        <v>0</v>
      </c>
      <c r="CT55" s="85">
        <f t="shared" si="63"/>
        <v>0</v>
      </c>
      <c r="CU55" s="85">
        <f t="shared" si="63"/>
        <v>0</v>
      </c>
      <c r="CV55" s="85">
        <f t="shared" si="63"/>
        <v>0</v>
      </c>
      <c r="CW55" s="85">
        <f t="shared" si="63"/>
        <v>0</v>
      </c>
      <c r="CX55" s="85">
        <f t="shared" si="63"/>
        <v>0</v>
      </c>
      <c r="CY55" s="85">
        <f t="shared" si="63"/>
        <v>0</v>
      </c>
      <c r="CZ55" s="85">
        <f t="shared" si="63"/>
        <v>0</v>
      </c>
      <c r="DA55" s="85">
        <f t="shared" si="63"/>
        <v>0</v>
      </c>
      <c r="DB55" s="85">
        <f t="shared" si="63"/>
        <v>0</v>
      </c>
      <c r="DC55" s="85">
        <f t="shared" si="63"/>
        <v>0</v>
      </c>
      <c r="DD55" s="85">
        <f t="shared" si="63"/>
        <v>0</v>
      </c>
      <c r="DE55" s="85">
        <f t="shared" si="63"/>
        <v>0</v>
      </c>
      <c r="DF55" s="85">
        <f t="shared" si="63"/>
        <v>30</v>
      </c>
      <c r="DG55" s="85">
        <f t="shared" si="63"/>
        <v>0</v>
      </c>
      <c r="DH55" s="85">
        <f t="shared" si="63"/>
        <v>0</v>
      </c>
      <c r="DI55" s="85">
        <f t="shared" si="63"/>
        <v>0</v>
      </c>
      <c r="DJ55" s="85">
        <f t="shared" si="63"/>
        <v>0</v>
      </c>
      <c r="DK55" s="85">
        <f t="shared" si="63"/>
        <v>0</v>
      </c>
      <c r="DL55" s="85">
        <f t="shared" si="63"/>
        <v>0</v>
      </c>
      <c r="DM55" s="85">
        <f t="shared" si="63"/>
        <v>0</v>
      </c>
      <c r="DN55" s="85">
        <f t="shared" si="63"/>
        <v>0</v>
      </c>
      <c r="DO55" s="85">
        <f t="shared" si="63"/>
        <v>0</v>
      </c>
      <c r="DP55" s="85">
        <f t="shared" si="63"/>
        <v>0</v>
      </c>
      <c r="DQ55" s="85">
        <f t="shared" si="63"/>
        <v>0</v>
      </c>
      <c r="DR55" s="85">
        <f t="shared" si="63"/>
        <v>0</v>
      </c>
      <c r="DS55" s="85">
        <f t="shared" si="63"/>
        <v>0</v>
      </c>
      <c r="DT55" s="85">
        <f t="shared" si="63"/>
        <v>0</v>
      </c>
      <c r="DU55" s="85">
        <f t="shared" si="63"/>
        <v>0</v>
      </c>
      <c r="DV55" s="85">
        <f t="shared" si="63"/>
        <v>0</v>
      </c>
      <c r="DW55" s="85">
        <f t="shared" si="63"/>
        <v>183</v>
      </c>
      <c r="DX55" s="85">
        <f t="shared" si="63"/>
        <v>108</v>
      </c>
      <c r="DY55" s="85">
        <f t="shared" si="63"/>
        <v>44</v>
      </c>
      <c r="DZ55" s="85">
        <f t="shared" si="63"/>
        <v>31</v>
      </c>
      <c r="EA55" s="85">
        <f t="shared" ref="EA55:GL55" si="64">SUM(EA30:EA54)</f>
        <v>0</v>
      </c>
      <c r="EB55" s="85">
        <f t="shared" si="64"/>
        <v>0</v>
      </c>
      <c r="EC55" s="85">
        <f t="shared" si="64"/>
        <v>0</v>
      </c>
      <c r="ED55" s="85">
        <f t="shared" si="64"/>
        <v>120</v>
      </c>
      <c r="EE55" s="85">
        <f t="shared" si="64"/>
        <v>118</v>
      </c>
      <c r="EF55" s="85">
        <f t="shared" si="64"/>
        <v>2</v>
      </c>
      <c r="EG55" s="85">
        <f t="shared" si="64"/>
        <v>0</v>
      </c>
      <c r="EH55" s="85">
        <f t="shared" si="64"/>
        <v>0</v>
      </c>
      <c r="EI55" s="85">
        <f t="shared" si="64"/>
        <v>0</v>
      </c>
      <c r="EJ55" s="85">
        <f t="shared" si="64"/>
        <v>0</v>
      </c>
      <c r="EK55" s="85">
        <f t="shared" si="64"/>
        <v>0</v>
      </c>
      <c r="EL55" s="85">
        <f t="shared" si="64"/>
        <v>268</v>
      </c>
      <c r="EM55" s="85">
        <f t="shared" si="64"/>
        <v>21</v>
      </c>
      <c r="EN55" s="85">
        <f t="shared" si="64"/>
        <v>247</v>
      </c>
      <c r="EO55" s="85">
        <f t="shared" si="64"/>
        <v>469</v>
      </c>
      <c r="EP55" s="85">
        <f t="shared" si="64"/>
        <v>469</v>
      </c>
      <c r="EQ55" s="85">
        <f t="shared" si="64"/>
        <v>63</v>
      </c>
      <c r="ER55" s="85">
        <f t="shared" si="64"/>
        <v>63</v>
      </c>
      <c r="ES55" s="85">
        <f t="shared" si="64"/>
        <v>0</v>
      </c>
      <c r="ET55" s="85">
        <f t="shared" si="64"/>
        <v>0</v>
      </c>
      <c r="EU55" s="85">
        <f t="shared" si="64"/>
        <v>0</v>
      </c>
      <c r="EV55" s="85">
        <f t="shared" si="64"/>
        <v>0</v>
      </c>
      <c r="EW55" s="85">
        <f t="shared" si="64"/>
        <v>0</v>
      </c>
      <c r="EX55" s="85">
        <f t="shared" si="64"/>
        <v>0</v>
      </c>
      <c r="EY55" s="85">
        <f t="shared" si="64"/>
        <v>0</v>
      </c>
      <c r="EZ55" s="85">
        <f t="shared" si="64"/>
        <v>0</v>
      </c>
      <c r="FA55" s="85">
        <f t="shared" si="64"/>
        <v>0</v>
      </c>
      <c r="FB55" s="85">
        <f t="shared" si="64"/>
        <v>0</v>
      </c>
      <c r="FC55" s="85">
        <f t="shared" si="64"/>
        <v>630</v>
      </c>
      <c r="FD55" s="85">
        <f t="shared" si="64"/>
        <v>3</v>
      </c>
      <c r="FE55" s="85">
        <f t="shared" si="64"/>
        <v>0</v>
      </c>
      <c r="FF55" s="85">
        <f t="shared" si="64"/>
        <v>0</v>
      </c>
      <c r="FG55" s="85">
        <f t="shared" si="64"/>
        <v>627</v>
      </c>
      <c r="FH55" s="85">
        <f t="shared" si="64"/>
        <v>70</v>
      </c>
      <c r="FI55" s="85">
        <f t="shared" si="64"/>
        <v>43</v>
      </c>
      <c r="FJ55" s="85">
        <f t="shared" si="64"/>
        <v>16</v>
      </c>
      <c r="FK55" s="85">
        <f t="shared" si="64"/>
        <v>0</v>
      </c>
      <c r="FL55" s="85">
        <f t="shared" si="64"/>
        <v>11</v>
      </c>
      <c r="FM55" s="85">
        <f t="shared" si="64"/>
        <v>0</v>
      </c>
      <c r="FN55" s="85">
        <f t="shared" si="64"/>
        <v>0</v>
      </c>
      <c r="FO55" s="85">
        <f t="shared" si="64"/>
        <v>74</v>
      </c>
      <c r="FP55" s="85">
        <f t="shared" si="64"/>
        <v>0</v>
      </c>
      <c r="FQ55" s="85">
        <f t="shared" si="64"/>
        <v>54</v>
      </c>
      <c r="FR55" s="85">
        <f t="shared" si="64"/>
        <v>19</v>
      </c>
      <c r="FS55" s="85">
        <f t="shared" si="64"/>
        <v>1</v>
      </c>
      <c r="FT55" s="85">
        <f t="shared" si="64"/>
        <v>0</v>
      </c>
      <c r="FU55" s="85">
        <f t="shared" si="64"/>
        <v>0</v>
      </c>
      <c r="FV55" s="85">
        <f t="shared" si="64"/>
        <v>0</v>
      </c>
      <c r="FW55" s="85">
        <f t="shared" si="64"/>
        <v>0</v>
      </c>
      <c r="FX55" s="85">
        <f t="shared" si="64"/>
        <v>0</v>
      </c>
      <c r="FY55" s="85">
        <f t="shared" si="64"/>
        <v>0</v>
      </c>
      <c r="FZ55" s="85">
        <f t="shared" si="64"/>
        <v>0</v>
      </c>
      <c r="GA55" s="85">
        <f t="shared" si="64"/>
        <v>0</v>
      </c>
      <c r="GB55" s="85">
        <f t="shared" si="64"/>
        <v>0</v>
      </c>
      <c r="GC55" s="85">
        <f t="shared" si="64"/>
        <v>0</v>
      </c>
      <c r="GD55" s="85">
        <f t="shared" si="64"/>
        <v>0</v>
      </c>
      <c r="GE55" s="85">
        <f t="shared" si="64"/>
        <v>0</v>
      </c>
      <c r="GF55" s="85">
        <f t="shared" si="64"/>
        <v>0</v>
      </c>
      <c r="GG55" s="85">
        <f t="shared" si="64"/>
        <v>0</v>
      </c>
      <c r="GH55" s="85">
        <f t="shared" si="64"/>
        <v>0</v>
      </c>
      <c r="GI55" s="85">
        <f t="shared" si="64"/>
        <v>0</v>
      </c>
      <c r="GJ55" s="85">
        <f t="shared" si="64"/>
        <v>0</v>
      </c>
      <c r="GK55" s="85">
        <f t="shared" si="64"/>
        <v>1074</v>
      </c>
      <c r="GL55" s="85">
        <f t="shared" si="64"/>
        <v>1074</v>
      </c>
      <c r="GM55" s="85">
        <f t="shared" ref="GM55:IL55" si="65">SUM(GM30:GM54)</f>
        <v>0</v>
      </c>
      <c r="GN55" s="85">
        <f t="shared" si="65"/>
        <v>0</v>
      </c>
      <c r="GO55" s="85">
        <f t="shared" si="65"/>
        <v>0</v>
      </c>
      <c r="GP55" s="85">
        <f t="shared" si="65"/>
        <v>558</v>
      </c>
      <c r="GQ55" s="85">
        <f t="shared" si="65"/>
        <v>9</v>
      </c>
      <c r="GR55" s="85">
        <f t="shared" si="65"/>
        <v>0</v>
      </c>
      <c r="GS55" s="85">
        <f t="shared" si="65"/>
        <v>0</v>
      </c>
      <c r="GT55" s="85">
        <f t="shared" si="65"/>
        <v>0</v>
      </c>
      <c r="GU55" s="85">
        <f t="shared" si="65"/>
        <v>0</v>
      </c>
      <c r="GV55" s="85">
        <f t="shared" si="65"/>
        <v>63</v>
      </c>
      <c r="GW55" s="85">
        <f t="shared" si="65"/>
        <v>0</v>
      </c>
      <c r="GX55" s="85">
        <f t="shared" si="65"/>
        <v>0</v>
      </c>
      <c r="GY55" s="85">
        <f t="shared" si="65"/>
        <v>0</v>
      </c>
      <c r="GZ55" s="85">
        <v>0</v>
      </c>
      <c r="HA55" s="85">
        <v>0</v>
      </c>
      <c r="HB55" s="85">
        <v>0</v>
      </c>
      <c r="HC55" s="85">
        <v>0</v>
      </c>
      <c r="HD55" s="85">
        <v>0</v>
      </c>
      <c r="HE55" s="85">
        <v>0</v>
      </c>
      <c r="HF55" s="85">
        <v>180</v>
      </c>
      <c r="HG55" s="85">
        <v>0</v>
      </c>
      <c r="HH55" s="85">
        <v>0</v>
      </c>
      <c r="HI55" s="85">
        <v>0</v>
      </c>
      <c r="HJ55" s="85">
        <v>132</v>
      </c>
      <c r="HK55" s="85">
        <v>0</v>
      </c>
      <c r="HL55" s="85">
        <v>48</v>
      </c>
      <c r="HM55" s="85">
        <v>0</v>
      </c>
      <c r="HN55" s="85">
        <v>36</v>
      </c>
      <c r="HO55" s="85">
        <v>90</v>
      </c>
      <c r="HP55" s="85">
        <v>0</v>
      </c>
      <c r="HQ55" s="85">
        <v>0</v>
      </c>
      <c r="HR55" s="85">
        <v>0</v>
      </c>
      <c r="HS55" s="85">
        <v>0</v>
      </c>
      <c r="HT55" s="85">
        <f t="shared" si="65"/>
        <v>0</v>
      </c>
      <c r="HU55" s="85">
        <f t="shared" si="65"/>
        <v>0</v>
      </c>
      <c r="HV55" s="85">
        <f t="shared" si="65"/>
        <v>0</v>
      </c>
      <c r="HW55" s="85">
        <f t="shared" si="65"/>
        <v>0</v>
      </c>
      <c r="HX55" s="85">
        <f t="shared" si="65"/>
        <v>0</v>
      </c>
      <c r="HY55" s="85">
        <f t="shared" si="65"/>
        <v>0</v>
      </c>
      <c r="HZ55" s="85">
        <f t="shared" si="65"/>
        <v>0</v>
      </c>
      <c r="IA55" s="85">
        <f t="shared" si="65"/>
        <v>0</v>
      </c>
      <c r="IB55" s="85">
        <f t="shared" si="65"/>
        <v>0</v>
      </c>
      <c r="IC55" s="85">
        <f t="shared" si="65"/>
        <v>0</v>
      </c>
      <c r="ID55" s="85">
        <f t="shared" si="65"/>
        <v>0</v>
      </c>
      <c r="IE55" s="85">
        <f t="shared" si="65"/>
        <v>0</v>
      </c>
      <c r="IF55" s="85">
        <f t="shared" si="65"/>
        <v>0</v>
      </c>
      <c r="IG55" s="85">
        <f t="shared" si="65"/>
        <v>0</v>
      </c>
      <c r="IH55" s="85">
        <f t="shared" si="65"/>
        <v>0</v>
      </c>
      <c r="II55" s="85">
        <f t="shared" si="65"/>
        <v>0</v>
      </c>
      <c r="IJ55" s="85">
        <f t="shared" si="65"/>
        <v>0</v>
      </c>
      <c r="IK55" s="85">
        <f t="shared" si="65"/>
        <v>0</v>
      </c>
      <c r="IL55" s="85">
        <f t="shared" si="65"/>
        <v>26487</v>
      </c>
      <c r="IM55" s="80"/>
    </row>
    <row r="56" spans="1:247" ht="18.75" x14ac:dyDescent="0.3">
      <c r="A56" s="83"/>
      <c r="B56" s="84" t="s">
        <v>532</v>
      </c>
      <c r="C56" s="85">
        <f t="shared" ref="C56:BN56" si="66">C18+C25+C29+C55</f>
        <v>0</v>
      </c>
      <c r="D56" s="85">
        <f t="shared" si="66"/>
        <v>2652</v>
      </c>
      <c r="E56" s="85">
        <f t="shared" si="66"/>
        <v>996</v>
      </c>
      <c r="F56" s="85">
        <f t="shared" si="66"/>
        <v>684</v>
      </c>
      <c r="G56" s="85">
        <f t="shared" si="66"/>
        <v>288</v>
      </c>
      <c r="H56" s="85">
        <f t="shared" si="66"/>
        <v>4</v>
      </c>
      <c r="I56" s="85">
        <f t="shared" si="66"/>
        <v>324</v>
      </c>
      <c r="J56" s="85">
        <f t="shared" si="66"/>
        <v>208</v>
      </c>
      <c r="K56" s="85">
        <f t="shared" si="66"/>
        <v>22</v>
      </c>
      <c r="L56" s="85">
        <f t="shared" si="66"/>
        <v>0</v>
      </c>
      <c r="M56" s="85">
        <f t="shared" si="66"/>
        <v>45</v>
      </c>
      <c r="N56" s="85">
        <f t="shared" si="66"/>
        <v>81</v>
      </c>
      <c r="O56" s="85">
        <f t="shared" si="66"/>
        <v>21</v>
      </c>
      <c r="P56" s="85">
        <f t="shared" si="66"/>
        <v>21</v>
      </c>
      <c r="Q56" s="85">
        <f t="shared" si="66"/>
        <v>2006</v>
      </c>
      <c r="R56" s="85">
        <f t="shared" si="66"/>
        <v>2006</v>
      </c>
      <c r="S56" s="85">
        <f t="shared" si="66"/>
        <v>27</v>
      </c>
      <c r="T56" s="85">
        <f t="shared" si="66"/>
        <v>27</v>
      </c>
      <c r="U56" s="85">
        <f t="shared" si="66"/>
        <v>0</v>
      </c>
      <c r="V56" s="85">
        <f t="shared" si="66"/>
        <v>0</v>
      </c>
      <c r="W56" s="85">
        <f t="shared" si="66"/>
        <v>173</v>
      </c>
      <c r="X56" s="85">
        <f t="shared" si="66"/>
        <v>171</v>
      </c>
      <c r="Y56" s="85">
        <f t="shared" si="66"/>
        <v>0</v>
      </c>
      <c r="Z56" s="85">
        <f t="shared" si="66"/>
        <v>2</v>
      </c>
      <c r="AA56" s="85">
        <f t="shared" si="66"/>
        <v>0</v>
      </c>
      <c r="AB56" s="85">
        <f t="shared" si="66"/>
        <v>17</v>
      </c>
      <c r="AC56" s="85">
        <f t="shared" si="66"/>
        <v>17</v>
      </c>
      <c r="AD56" s="85">
        <f t="shared" si="66"/>
        <v>0</v>
      </c>
      <c r="AE56" s="85">
        <f t="shared" si="66"/>
        <v>0</v>
      </c>
      <c r="AF56" s="85">
        <f t="shared" si="66"/>
        <v>0</v>
      </c>
      <c r="AG56" s="85">
        <f t="shared" si="66"/>
        <v>0</v>
      </c>
      <c r="AH56" s="85">
        <f t="shared" si="66"/>
        <v>5</v>
      </c>
      <c r="AI56" s="85">
        <f t="shared" si="66"/>
        <v>5</v>
      </c>
      <c r="AJ56" s="85">
        <f t="shared" si="66"/>
        <v>0</v>
      </c>
      <c r="AK56" s="85">
        <f t="shared" si="66"/>
        <v>0</v>
      </c>
      <c r="AL56" s="85">
        <f t="shared" si="66"/>
        <v>0</v>
      </c>
      <c r="AM56" s="85">
        <f t="shared" si="66"/>
        <v>87</v>
      </c>
      <c r="AN56" s="85">
        <f t="shared" si="66"/>
        <v>0</v>
      </c>
      <c r="AO56" s="85">
        <f t="shared" si="66"/>
        <v>87</v>
      </c>
      <c r="AP56" s="85">
        <f t="shared" si="66"/>
        <v>787</v>
      </c>
      <c r="AQ56" s="85">
        <f t="shared" si="66"/>
        <v>25</v>
      </c>
      <c r="AR56" s="85">
        <f t="shared" si="66"/>
        <v>200</v>
      </c>
      <c r="AS56" s="85">
        <f t="shared" si="66"/>
        <v>58</v>
      </c>
      <c r="AT56" s="85">
        <f t="shared" si="66"/>
        <v>43</v>
      </c>
      <c r="AU56" s="85">
        <f t="shared" si="66"/>
        <v>53</v>
      </c>
      <c r="AV56" s="85">
        <f t="shared" si="66"/>
        <v>108</v>
      </c>
      <c r="AW56" s="85">
        <f t="shared" si="66"/>
        <v>90</v>
      </c>
      <c r="AX56" s="85">
        <f t="shared" si="66"/>
        <v>75</v>
      </c>
      <c r="AY56" s="85">
        <f t="shared" si="66"/>
        <v>120</v>
      </c>
      <c r="AZ56" s="85">
        <f t="shared" si="66"/>
        <v>15</v>
      </c>
      <c r="BA56" s="85">
        <f t="shared" si="66"/>
        <v>24183</v>
      </c>
      <c r="BB56" s="85">
        <f t="shared" si="66"/>
        <v>24034</v>
      </c>
      <c r="BC56" s="85">
        <f t="shared" si="66"/>
        <v>149</v>
      </c>
      <c r="BD56" s="85">
        <f t="shared" si="66"/>
        <v>0</v>
      </c>
      <c r="BE56" s="85">
        <f t="shared" si="66"/>
        <v>0</v>
      </c>
      <c r="BF56" s="85">
        <f t="shared" si="66"/>
        <v>0</v>
      </c>
      <c r="BG56" s="85">
        <f t="shared" si="66"/>
        <v>6296</v>
      </c>
      <c r="BH56" s="85">
        <f t="shared" si="66"/>
        <v>6296</v>
      </c>
      <c r="BI56" s="85">
        <f t="shared" si="66"/>
        <v>0</v>
      </c>
      <c r="BJ56" s="85">
        <f t="shared" si="66"/>
        <v>0</v>
      </c>
      <c r="BK56" s="85">
        <f t="shared" si="66"/>
        <v>6515</v>
      </c>
      <c r="BL56" s="85">
        <f t="shared" si="66"/>
        <v>6515</v>
      </c>
      <c r="BM56" s="85">
        <f t="shared" si="66"/>
        <v>0</v>
      </c>
      <c r="BN56" s="85">
        <f t="shared" si="66"/>
        <v>0</v>
      </c>
      <c r="BO56" s="85">
        <f t="shared" ref="BO56:DZ56" si="67">BO18+BO25+BO29+BO55</f>
        <v>0</v>
      </c>
      <c r="BP56" s="85">
        <f t="shared" si="67"/>
        <v>234</v>
      </c>
      <c r="BQ56" s="85">
        <f t="shared" si="67"/>
        <v>21</v>
      </c>
      <c r="BR56" s="85">
        <f t="shared" si="67"/>
        <v>36</v>
      </c>
      <c r="BS56" s="85">
        <f t="shared" si="67"/>
        <v>0</v>
      </c>
      <c r="BT56" s="85">
        <f t="shared" si="67"/>
        <v>177</v>
      </c>
      <c r="BU56" s="85">
        <f t="shared" si="67"/>
        <v>12287</v>
      </c>
      <c r="BV56" s="85">
        <f t="shared" si="67"/>
        <v>0</v>
      </c>
      <c r="BW56" s="85">
        <f t="shared" si="67"/>
        <v>0</v>
      </c>
      <c r="BX56" s="85">
        <f t="shared" si="67"/>
        <v>0</v>
      </c>
      <c r="BY56" s="85">
        <f t="shared" si="67"/>
        <v>0</v>
      </c>
      <c r="BZ56" s="85">
        <f t="shared" si="67"/>
        <v>0</v>
      </c>
      <c r="CA56" s="85">
        <f t="shared" si="67"/>
        <v>3234</v>
      </c>
      <c r="CB56" s="85">
        <f t="shared" si="67"/>
        <v>600</v>
      </c>
      <c r="CC56" s="85">
        <f t="shared" si="67"/>
        <v>2037</v>
      </c>
      <c r="CD56" s="85">
        <f t="shared" si="67"/>
        <v>143</v>
      </c>
      <c r="CE56" s="85">
        <f t="shared" si="67"/>
        <v>891</v>
      </c>
      <c r="CF56" s="85">
        <f t="shared" si="67"/>
        <v>130</v>
      </c>
      <c r="CG56" s="85">
        <f t="shared" si="67"/>
        <v>610</v>
      </c>
      <c r="CH56" s="85">
        <f t="shared" si="67"/>
        <v>241</v>
      </c>
      <c r="CI56" s="85">
        <f t="shared" si="67"/>
        <v>462</v>
      </c>
      <c r="CJ56" s="85">
        <f t="shared" si="67"/>
        <v>203</v>
      </c>
      <c r="CK56" s="85">
        <f t="shared" si="67"/>
        <v>452</v>
      </c>
      <c r="CL56" s="85">
        <f t="shared" si="67"/>
        <v>235</v>
      </c>
      <c r="CM56" s="85">
        <f t="shared" si="67"/>
        <v>916</v>
      </c>
      <c r="CN56" s="85">
        <f t="shared" si="67"/>
        <v>260</v>
      </c>
      <c r="CO56" s="85">
        <f t="shared" si="67"/>
        <v>552</v>
      </c>
      <c r="CP56" s="85">
        <f t="shared" si="67"/>
        <v>165</v>
      </c>
      <c r="CQ56" s="85">
        <f t="shared" si="67"/>
        <v>0</v>
      </c>
      <c r="CR56" s="85">
        <f t="shared" si="67"/>
        <v>164</v>
      </c>
      <c r="CS56" s="85">
        <f t="shared" si="67"/>
        <v>16</v>
      </c>
      <c r="CT56" s="85">
        <f t="shared" si="67"/>
        <v>27</v>
      </c>
      <c r="CU56" s="85">
        <f t="shared" si="67"/>
        <v>0</v>
      </c>
      <c r="CV56" s="85">
        <f t="shared" si="67"/>
        <v>506</v>
      </c>
      <c r="CW56" s="85">
        <f t="shared" si="67"/>
        <v>0</v>
      </c>
      <c r="CX56" s="85">
        <f t="shared" si="67"/>
        <v>40</v>
      </c>
      <c r="CY56" s="85">
        <f t="shared" si="67"/>
        <v>3</v>
      </c>
      <c r="CZ56" s="85">
        <f t="shared" si="67"/>
        <v>0</v>
      </c>
      <c r="DA56" s="85">
        <f t="shared" si="67"/>
        <v>0</v>
      </c>
      <c r="DB56" s="85">
        <f t="shared" si="67"/>
        <v>77</v>
      </c>
      <c r="DC56" s="85">
        <f t="shared" si="67"/>
        <v>7</v>
      </c>
      <c r="DD56" s="85">
        <f t="shared" si="67"/>
        <v>53</v>
      </c>
      <c r="DE56" s="85">
        <f t="shared" si="67"/>
        <v>13</v>
      </c>
      <c r="DF56" s="85">
        <f t="shared" si="67"/>
        <v>30</v>
      </c>
      <c r="DG56" s="85">
        <f t="shared" si="67"/>
        <v>0</v>
      </c>
      <c r="DH56" s="85">
        <f t="shared" si="67"/>
        <v>0</v>
      </c>
      <c r="DI56" s="85">
        <f t="shared" si="67"/>
        <v>0</v>
      </c>
      <c r="DJ56" s="85">
        <f t="shared" si="67"/>
        <v>0</v>
      </c>
      <c r="DK56" s="85">
        <f t="shared" si="67"/>
        <v>27</v>
      </c>
      <c r="DL56" s="85">
        <f t="shared" si="67"/>
        <v>20</v>
      </c>
      <c r="DM56" s="85">
        <f t="shared" si="67"/>
        <v>17</v>
      </c>
      <c r="DN56" s="85">
        <f t="shared" si="67"/>
        <v>0</v>
      </c>
      <c r="DO56" s="85">
        <f t="shared" si="67"/>
        <v>7</v>
      </c>
      <c r="DP56" s="85">
        <f t="shared" si="67"/>
        <v>40</v>
      </c>
      <c r="DQ56" s="85">
        <f t="shared" si="67"/>
        <v>3</v>
      </c>
      <c r="DR56" s="85">
        <f t="shared" si="67"/>
        <v>0</v>
      </c>
      <c r="DS56" s="85">
        <f t="shared" si="67"/>
        <v>106</v>
      </c>
      <c r="DT56" s="85">
        <f t="shared" si="67"/>
        <v>0</v>
      </c>
      <c r="DU56" s="85">
        <f t="shared" si="67"/>
        <v>0</v>
      </c>
      <c r="DV56" s="85">
        <f t="shared" si="67"/>
        <v>0</v>
      </c>
      <c r="DW56" s="85">
        <f t="shared" si="67"/>
        <v>253</v>
      </c>
      <c r="DX56" s="85">
        <f t="shared" si="67"/>
        <v>121</v>
      </c>
      <c r="DY56" s="85">
        <f t="shared" si="67"/>
        <v>101</v>
      </c>
      <c r="DZ56" s="85">
        <f t="shared" si="67"/>
        <v>31</v>
      </c>
      <c r="EA56" s="85">
        <f t="shared" ref="EA56:GL56" si="68">EA18+EA25+EA29+EA55</f>
        <v>0</v>
      </c>
      <c r="EB56" s="85">
        <f t="shared" si="68"/>
        <v>0</v>
      </c>
      <c r="EC56" s="85">
        <f t="shared" si="68"/>
        <v>0</v>
      </c>
      <c r="ED56" s="85">
        <f t="shared" si="68"/>
        <v>3576</v>
      </c>
      <c r="EE56" s="85">
        <f t="shared" si="68"/>
        <v>1146</v>
      </c>
      <c r="EF56" s="85">
        <f t="shared" si="68"/>
        <v>2102</v>
      </c>
      <c r="EG56" s="85">
        <f t="shared" si="68"/>
        <v>200</v>
      </c>
      <c r="EH56" s="85">
        <f t="shared" si="68"/>
        <v>120</v>
      </c>
      <c r="EI56" s="85">
        <f t="shared" si="68"/>
        <v>2</v>
      </c>
      <c r="EJ56" s="85">
        <f t="shared" si="68"/>
        <v>0</v>
      </c>
      <c r="EK56" s="85">
        <f t="shared" si="68"/>
        <v>6</v>
      </c>
      <c r="EL56" s="85">
        <f t="shared" si="68"/>
        <v>289</v>
      </c>
      <c r="EM56" s="85">
        <f t="shared" si="68"/>
        <v>21</v>
      </c>
      <c r="EN56" s="85">
        <f t="shared" si="68"/>
        <v>268</v>
      </c>
      <c r="EO56" s="85">
        <f t="shared" si="68"/>
        <v>708</v>
      </c>
      <c r="EP56" s="85">
        <f t="shared" si="68"/>
        <v>708</v>
      </c>
      <c r="EQ56" s="85">
        <f t="shared" si="68"/>
        <v>77</v>
      </c>
      <c r="ER56" s="85">
        <f t="shared" si="68"/>
        <v>77</v>
      </c>
      <c r="ES56" s="85">
        <f t="shared" si="68"/>
        <v>26</v>
      </c>
      <c r="ET56" s="85">
        <f t="shared" si="68"/>
        <v>26</v>
      </c>
      <c r="EU56" s="85">
        <f t="shared" si="68"/>
        <v>0</v>
      </c>
      <c r="EV56" s="85">
        <f t="shared" si="68"/>
        <v>0</v>
      </c>
      <c r="EW56" s="85">
        <f t="shared" si="68"/>
        <v>0</v>
      </c>
      <c r="EX56" s="85">
        <f t="shared" si="68"/>
        <v>0</v>
      </c>
      <c r="EY56" s="85">
        <f t="shared" si="68"/>
        <v>0</v>
      </c>
      <c r="EZ56" s="85">
        <f t="shared" si="68"/>
        <v>0</v>
      </c>
      <c r="FA56" s="85">
        <f t="shared" si="68"/>
        <v>0</v>
      </c>
      <c r="FB56" s="85">
        <f t="shared" si="68"/>
        <v>0</v>
      </c>
      <c r="FC56" s="85">
        <f t="shared" si="68"/>
        <v>1127</v>
      </c>
      <c r="FD56" s="85">
        <f t="shared" si="68"/>
        <v>3</v>
      </c>
      <c r="FE56" s="85">
        <f t="shared" si="68"/>
        <v>0</v>
      </c>
      <c r="FF56" s="85">
        <f t="shared" si="68"/>
        <v>0</v>
      </c>
      <c r="FG56" s="85">
        <f t="shared" si="68"/>
        <v>1124</v>
      </c>
      <c r="FH56" s="85">
        <f t="shared" si="68"/>
        <v>213</v>
      </c>
      <c r="FI56" s="85">
        <f t="shared" si="68"/>
        <v>161</v>
      </c>
      <c r="FJ56" s="85">
        <f t="shared" si="68"/>
        <v>26</v>
      </c>
      <c r="FK56" s="85">
        <f t="shared" si="68"/>
        <v>0</v>
      </c>
      <c r="FL56" s="85">
        <f t="shared" si="68"/>
        <v>26</v>
      </c>
      <c r="FM56" s="85">
        <f t="shared" si="68"/>
        <v>0</v>
      </c>
      <c r="FN56" s="85">
        <f t="shared" si="68"/>
        <v>0</v>
      </c>
      <c r="FO56" s="85">
        <f t="shared" si="68"/>
        <v>184</v>
      </c>
      <c r="FP56" s="85">
        <f t="shared" si="68"/>
        <v>0</v>
      </c>
      <c r="FQ56" s="85">
        <f t="shared" si="68"/>
        <v>77</v>
      </c>
      <c r="FR56" s="85">
        <f t="shared" si="68"/>
        <v>33</v>
      </c>
      <c r="FS56" s="85">
        <f t="shared" si="68"/>
        <v>1</v>
      </c>
      <c r="FT56" s="85">
        <f t="shared" si="68"/>
        <v>0</v>
      </c>
      <c r="FU56" s="85">
        <f t="shared" si="68"/>
        <v>73</v>
      </c>
      <c r="FV56" s="85">
        <f t="shared" si="68"/>
        <v>0</v>
      </c>
      <c r="FW56" s="85">
        <f t="shared" si="68"/>
        <v>0</v>
      </c>
      <c r="FX56" s="85">
        <f t="shared" si="68"/>
        <v>0</v>
      </c>
      <c r="FY56" s="85">
        <f t="shared" si="68"/>
        <v>0</v>
      </c>
      <c r="FZ56" s="85">
        <f t="shared" si="68"/>
        <v>0</v>
      </c>
      <c r="GA56" s="85">
        <f t="shared" si="68"/>
        <v>0</v>
      </c>
      <c r="GB56" s="85">
        <f t="shared" si="68"/>
        <v>0</v>
      </c>
      <c r="GC56" s="85">
        <f t="shared" si="68"/>
        <v>0</v>
      </c>
      <c r="GD56" s="85">
        <f t="shared" si="68"/>
        <v>0</v>
      </c>
      <c r="GE56" s="85">
        <f t="shared" si="68"/>
        <v>0</v>
      </c>
      <c r="GF56" s="85">
        <f t="shared" si="68"/>
        <v>0</v>
      </c>
      <c r="GG56" s="85">
        <f t="shared" si="68"/>
        <v>0</v>
      </c>
      <c r="GH56" s="85">
        <f t="shared" si="68"/>
        <v>0</v>
      </c>
      <c r="GI56" s="85">
        <f t="shared" si="68"/>
        <v>0</v>
      </c>
      <c r="GJ56" s="85">
        <f t="shared" si="68"/>
        <v>0</v>
      </c>
      <c r="GK56" s="85">
        <f t="shared" si="68"/>
        <v>1903</v>
      </c>
      <c r="GL56" s="85">
        <f t="shared" si="68"/>
        <v>1876</v>
      </c>
      <c r="GM56" s="85">
        <f t="shared" ref="GM56:IL56" si="69">GM18+GM25+GM29+GM55</f>
        <v>27</v>
      </c>
      <c r="GN56" s="85">
        <f t="shared" si="69"/>
        <v>0</v>
      </c>
      <c r="GO56" s="85">
        <f t="shared" si="69"/>
        <v>0</v>
      </c>
      <c r="GP56" s="85">
        <f t="shared" si="69"/>
        <v>917</v>
      </c>
      <c r="GQ56" s="85">
        <f t="shared" si="69"/>
        <v>21</v>
      </c>
      <c r="GR56" s="85">
        <f t="shared" si="69"/>
        <v>6</v>
      </c>
      <c r="GS56" s="85">
        <f t="shared" si="69"/>
        <v>0</v>
      </c>
      <c r="GT56" s="85">
        <f t="shared" si="69"/>
        <v>0</v>
      </c>
      <c r="GU56" s="85">
        <f t="shared" si="69"/>
        <v>0</v>
      </c>
      <c r="GV56" s="85">
        <f t="shared" si="69"/>
        <v>103</v>
      </c>
      <c r="GW56" s="85">
        <f t="shared" si="69"/>
        <v>28</v>
      </c>
      <c r="GX56" s="85">
        <f t="shared" si="69"/>
        <v>29</v>
      </c>
      <c r="GY56" s="85">
        <f t="shared" si="69"/>
        <v>0</v>
      </c>
      <c r="GZ56" s="85">
        <v>0</v>
      </c>
      <c r="HA56" s="85">
        <v>0</v>
      </c>
      <c r="HB56" s="85">
        <v>0</v>
      </c>
      <c r="HC56" s="85">
        <v>0</v>
      </c>
      <c r="HD56" s="85">
        <v>0</v>
      </c>
      <c r="HE56" s="85">
        <v>0</v>
      </c>
      <c r="HF56" s="85">
        <v>268</v>
      </c>
      <c r="HG56" s="85">
        <v>0</v>
      </c>
      <c r="HH56" s="85">
        <v>29</v>
      </c>
      <c r="HI56" s="85">
        <v>10</v>
      </c>
      <c r="HJ56" s="85">
        <v>180</v>
      </c>
      <c r="HK56" s="85">
        <v>13</v>
      </c>
      <c r="HL56" s="85">
        <v>58</v>
      </c>
      <c r="HM56" s="85">
        <v>8</v>
      </c>
      <c r="HN56" s="85">
        <v>60</v>
      </c>
      <c r="HO56" s="85">
        <v>104</v>
      </c>
      <c r="HP56" s="85">
        <v>0</v>
      </c>
      <c r="HQ56" s="85">
        <v>0</v>
      </c>
      <c r="HR56" s="85">
        <v>0</v>
      </c>
      <c r="HS56" s="85">
        <v>0</v>
      </c>
      <c r="HT56" s="85">
        <f t="shared" si="69"/>
        <v>0</v>
      </c>
      <c r="HU56" s="85">
        <f t="shared" si="69"/>
        <v>837</v>
      </c>
      <c r="HV56" s="85">
        <f t="shared" si="69"/>
        <v>80</v>
      </c>
      <c r="HW56" s="85">
        <f t="shared" si="69"/>
        <v>30</v>
      </c>
      <c r="HX56" s="85">
        <f t="shared" si="69"/>
        <v>95</v>
      </c>
      <c r="HY56" s="85">
        <f t="shared" si="69"/>
        <v>481</v>
      </c>
      <c r="HZ56" s="85">
        <f t="shared" si="69"/>
        <v>0</v>
      </c>
      <c r="IA56" s="85">
        <f t="shared" si="69"/>
        <v>0</v>
      </c>
      <c r="IB56" s="85">
        <f t="shared" si="69"/>
        <v>10</v>
      </c>
      <c r="IC56" s="85">
        <f t="shared" si="69"/>
        <v>5</v>
      </c>
      <c r="ID56" s="85">
        <f t="shared" si="69"/>
        <v>106</v>
      </c>
      <c r="IE56" s="85">
        <f t="shared" si="69"/>
        <v>0</v>
      </c>
      <c r="IF56" s="85">
        <f t="shared" si="69"/>
        <v>0</v>
      </c>
      <c r="IG56" s="85">
        <f t="shared" si="69"/>
        <v>0</v>
      </c>
      <c r="IH56" s="85">
        <f t="shared" si="69"/>
        <v>0</v>
      </c>
      <c r="II56" s="85">
        <f t="shared" si="69"/>
        <v>0</v>
      </c>
      <c r="IJ56" s="85">
        <f t="shared" si="69"/>
        <v>25</v>
      </c>
      <c r="IK56" s="85">
        <f t="shared" si="69"/>
        <v>5</v>
      </c>
      <c r="IL56" s="85">
        <f t="shared" si="69"/>
        <v>65400</v>
      </c>
      <c r="IM56" s="80"/>
    </row>
    <row r="57" spans="1:247" ht="22.5" customHeight="1" x14ac:dyDescent="0.3">
      <c r="A57" s="94">
        <v>40</v>
      </c>
      <c r="B57" s="81" t="s">
        <v>533</v>
      </c>
      <c r="C57" s="74">
        <v>0</v>
      </c>
      <c r="D57" s="74">
        <f t="shared" ref="D57" si="70">SUM(E57:N57)</f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4">
        <f t="shared" ref="O57" si="71">P57</f>
        <v>0</v>
      </c>
      <c r="P57" s="75">
        <v>0</v>
      </c>
      <c r="Q57" s="74">
        <f t="shared" ref="Q57" si="72">R57</f>
        <v>0</v>
      </c>
      <c r="R57" s="75">
        <v>0</v>
      </c>
      <c r="S57" s="74">
        <f t="shared" ref="S57" si="73">SUM(T57:V57)</f>
        <v>0</v>
      </c>
      <c r="T57" s="75">
        <v>0</v>
      </c>
      <c r="U57" s="75">
        <v>0</v>
      </c>
      <c r="V57" s="75">
        <v>0</v>
      </c>
      <c r="W57" s="74">
        <f t="shared" ref="W57" si="74">X57+Y57+Z57+AA57</f>
        <v>0</v>
      </c>
      <c r="X57" s="75">
        <v>0</v>
      </c>
      <c r="Y57" s="75">
        <v>0</v>
      </c>
      <c r="Z57" s="75">
        <v>0</v>
      </c>
      <c r="AA57" s="75">
        <v>0</v>
      </c>
      <c r="AB57" s="74">
        <f t="shared" ref="AB57" si="75">AC57</f>
        <v>0</v>
      </c>
      <c r="AC57" s="75">
        <v>0</v>
      </c>
      <c r="AD57" s="74">
        <f t="shared" ref="AD57" si="76">SUM(AE57:AG57)</f>
        <v>0</v>
      </c>
      <c r="AE57" s="75">
        <v>0</v>
      </c>
      <c r="AF57" s="75">
        <v>0</v>
      </c>
      <c r="AG57" s="75">
        <v>0</v>
      </c>
      <c r="AH57" s="74">
        <f t="shared" ref="AH57" si="77">SUM(AI57:AJ57)</f>
        <v>0</v>
      </c>
      <c r="AI57" s="75">
        <v>0</v>
      </c>
      <c r="AJ57" s="75">
        <v>0</v>
      </c>
      <c r="AK57" s="74">
        <f t="shared" ref="AK57" si="78">AL57</f>
        <v>0</v>
      </c>
      <c r="AL57" s="75">
        <v>0</v>
      </c>
      <c r="AM57" s="74">
        <f t="shared" ref="AM57" si="79">SUM(AN57:AO57)</f>
        <v>0</v>
      </c>
      <c r="AN57" s="75">
        <v>0</v>
      </c>
      <c r="AO57" s="75">
        <v>0</v>
      </c>
      <c r="AP57" s="74">
        <f>SUM(AQ57:AZ57)</f>
        <v>0</v>
      </c>
      <c r="AQ57" s="75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4">
        <f>SUM(BB57:BC57)</f>
        <v>0</v>
      </c>
      <c r="BB57" s="75">
        <v>0</v>
      </c>
      <c r="BC57" s="75">
        <v>0</v>
      </c>
      <c r="BD57" s="74">
        <f>SUM(BE57:BF57)</f>
        <v>0</v>
      </c>
      <c r="BE57" s="75">
        <v>0</v>
      </c>
      <c r="BF57" s="75">
        <v>0</v>
      </c>
      <c r="BG57" s="74">
        <f t="shared" ref="BG57" si="80">SUM(BH57:BJ57)</f>
        <v>0</v>
      </c>
      <c r="BH57" s="75">
        <v>0</v>
      </c>
      <c r="BI57" s="75">
        <v>0</v>
      </c>
      <c r="BJ57" s="75">
        <v>0</v>
      </c>
      <c r="BK57" s="74">
        <f t="shared" ref="BK57" si="81">SUM(BL57:BM57)</f>
        <v>0</v>
      </c>
      <c r="BL57" s="75">
        <v>0</v>
      </c>
      <c r="BM57" s="75">
        <v>0</v>
      </c>
      <c r="BN57" s="74">
        <f t="shared" ref="BN57" si="82">BO57</f>
        <v>0</v>
      </c>
      <c r="BO57" s="75">
        <v>0</v>
      </c>
      <c r="BP57" s="74">
        <f t="shared" ref="BP57" si="83">SUM(BQ57:BT57)</f>
        <v>0</v>
      </c>
      <c r="BQ57" s="75">
        <v>0</v>
      </c>
      <c r="BR57" s="75">
        <v>0</v>
      </c>
      <c r="BS57" s="75">
        <v>0</v>
      </c>
      <c r="BT57" s="75">
        <v>0</v>
      </c>
      <c r="BU57" s="74">
        <f>SUM(BV57:DV57)</f>
        <v>0</v>
      </c>
      <c r="BV57" s="75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4">
        <f t="shared" ref="DW57" si="84">SUM(DX57:EC57)</f>
        <v>0</v>
      </c>
      <c r="DX57" s="75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4">
        <f>SUM(EE57:EK57)</f>
        <v>0</v>
      </c>
      <c r="EE57" s="75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4">
        <f t="shared" ref="EL57" si="85">SUM(EM57:EN57)</f>
        <v>0</v>
      </c>
      <c r="EM57" s="75">
        <v>0</v>
      </c>
      <c r="EN57" s="75">
        <v>0</v>
      </c>
      <c r="EO57" s="74">
        <f t="shared" ref="EO57" si="86">EP57</f>
        <v>0</v>
      </c>
      <c r="EP57" s="75">
        <v>0</v>
      </c>
      <c r="EQ57" s="74">
        <f t="shared" ref="EQ57" si="87">ER57</f>
        <v>0</v>
      </c>
      <c r="ER57" s="75">
        <v>0</v>
      </c>
      <c r="ES57" s="74">
        <f t="shared" ref="ES57" si="88">SUM(ET57:EV57)</f>
        <v>0</v>
      </c>
      <c r="ET57" s="75">
        <v>0</v>
      </c>
      <c r="EU57" s="75">
        <v>0</v>
      </c>
      <c r="EV57" s="75">
        <v>0</v>
      </c>
      <c r="EW57" s="74">
        <f t="shared" ref="EW57" si="89">EX57</f>
        <v>0</v>
      </c>
      <c r="EX57" s="75">
        <v>0</v>
      </c>
      <c r="EY57" s="74">
        <f t="shared" ref="EY57" si="90">EZ57</f>
        <v>0</v>
      </c>
      <c r="EZ57" s="75">
        <v>0</v>
      </c>
      <c r="FA57" s="74">
        <f t="shared" ref="FA57" si="91">FB57</f>
        <v>0</v>
      </c>
      <c r="FB57" s="75">
        <v>0</v>
      </c>
      <c r="FC57" s="74">
        <f t="shared" ref="FC57" si="92">SUM(FD57:FG57)</f>
        <v>0</v>
      </c>
      <c r="FD57" s="75">
        <v>0</v>
      </c>
      <c r="FE57" s="75">
        <v>0</v>
      </c>
      <c r="FF57" s="75">
        <v>0</v>
      </c>
      <c r="FG57" s="75">
        <v>0</v>
      </c>
      <c r="FH57" s="74">
        <f t="shared" ref="FH57" si="93">SUM(FI57:FN57)</f>
        <v>0</v>
      </c>
      <c r="FI57" s="75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4">
        <f t="shared" ref="FO57" si="94">SUM(FP57:FU57)</f>
        <v>0</v>
      </c>
      <c r="FP57" s="75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4">
        <f t="shared" ref="FV57" si="95">SUM(FW57:GD57)</f>
        <v>0</v>
      </c>
      <c r="FW57" s="75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4">
        <f t="shared" ref="GE57" si="96">GF57</f>
        <v>0</v>
      </c>
      <c r="GF57" s="75">
        <v>0</v>
      </c>
      <c r="GG57" s="74">
        <f t="shared" ref="GG57" si="97">SUM(GH57:GJ57)</f>
        <v>0</v>
      </c>
      <c r="GH57" s="75">
        <v>0</v>
      </c>
      <c r="GI57" s="75">
        <v>0</v>
      </c>
      <c r="GJ57" s="75">
        <v>0</v>
      </c>
      <c r="GK57" s="74">
        <f t="shared" ref="GK57" si="98">SUM(GL57:GO57)</f>
        <v>0</v>
      </c>
      <c r="GL57" s="75">
        <v>0</v>
      </c>
      <c r="GM57" s="75">
        <v>0</v>
      </c>
      <c r="GN57" s="75">
        <v>0</v>
      </c>
      <c r="GO57" s="75">
        <v>0</v>
      </c>
      <c r="GP57" s="74">
        <f>SUM(GQ57:HT57)</f>
        <v>0</v>
      </c>
      <c r="GQ57" s="75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4">
        <f t="shared" ref="HU57" si="99">SUM(HV57:IK57)</f>
        <v>272</v>
      </c>
      <c r="HV57" s="75">
        <v>0</v>
      </c>
      <c r="HW57" s="75">
        <v>25</v>
      </c>
      <c r="HX57" s="75">
        <v>0</v>
      </c>
      <c r="HY57" s="75">
        <v>153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94</v>
      </c>
      <c r="IL57" s="79">
        <f>C57+D57+O57+Q57+S57+W57+AB57+AD57+AH57+AK57+AM57+AP57+BA57+BD57+BG57+BK57+BN57+BP57+BU57+DW57+ED57+EL57+EO57+EQ57+ES57+EW57+EY57+FA57+FC57+FH57+FO57+FV57+GE57+GG57+GK57+GP57+HU57</f>
        <v>272</v>
      </c>
      <c r="IM57" s="80"/>
    </row>
    <row r="58" spans="1:247" ht="18.75" x14ac:dyDescent="0.3">
      <c r="A58" s="83"/>
      <c r="B58" s="84" t="s">
        <v>534</v>
      </c>
      <c r="C58" s="85">
        <f t="shared" ref="C58:BN58" si="100">C57</f>
        <v>0</v>
      </c>
      <c r="D58" s="85">
        <f t="shared" si="100"/>
        <v>0</v>
      </c>
      <c r="E58" s="85">
        <f t="shared" si="100"/>
        <v>0</v>
      </c>
      <c r="F58" s="85">
        <f t="shared" si="100"/>
        <v>0</v>
      </c>
      <c r="G58" s="85">
        <f t="shared" si="100"/>
        <v>0</v>
      </c>
      <c r="H58" s="85">
        <f t="shared" si="100"/>
        <v>0</v>
      </c>
      <c r="I58" s="85">
        <f t="shared" si="100"/>
        <v>0</v>
      </c>
      <c r="J58" s="85">
        <f t="shared" si="100"/>
        <v>0</v>
      </c>
      <c r="K58" s="85">
        <f t="shared" si="100"/>
        <v>0</v>
      </c>
      <c r="L58" s="85">
        <f t="shared" si="100"/>
        <v>0</v>
      </c>
      <c r="M58" s="85">
        <f t="shared" si="100"/>
        <v>0</v>
      </c>
      <c r="N58" s="85">
        <f t="shared" si="100"/>
        <v>0</v>
      </c>
      <c r="O58" s="85">
        <f t="shared" si="100"/>
        <v>0</v>
      </c>
      <c r="P58" s="85">
        <f t="shared" si="100"/>
        <v>0</v>
      </c>
      <c r="Q58" s="85">
        <f t="shared" si="100"/>
        <v>0</v>
      </c>
      <c r="R58" s="85">
        <f t="shared" si="100"/>
        <v>0</v>
      </c>
      <c r="S58" s="85">
        <f t="shared" si="100"/>
        <v>0</v>
      </c>
      <c r="T58" s="85">
        <f t="shared" si="100"/>
        <v>0</v>
      </c>
      <c r="U58" s="85">
        <f t="shared" si="100"/>
        <v>0</v>
      </c>
      <c r="V58" s="85">
        <f t="shared" si="100"/>
        <v>0</v>
      </c>
      <c r="W58" s="85">
        <f t="shared" si="100"/>
        <v>0</v>
      </c>
      <c r="X58" s="85">
        <f t="shared" si="100"/>
        <v>0</v>
      </c>
      <c r="Y58" s="85">
        <f t="shared" si="100"/>
        <v>0</v>
      </c>
      <c r="Z58" s="85">
        <f t="shared" si="100"/>
        <v>0</v>
      </c>
      <c r="AA58" s="85">
        <f t="shared" si="100"/>
        <v>0</v>
      </c>
      <c r="AB58" s="85">
        <f t="shared" si="100"/>
        <v>0</v>
      </c>
      <c r="AC58" s="85">
        <f t="shared" si="100"/>
        <v>0</v>
      </c>
      <c r="AD58" s="85">
        <f t="shared" si="100"/>
        <v>0</v>
      </c>
      <c r="AE58" s="85">
        <f t="shared" si="100"/>
        <v>0</v>
      </c>
      <c r="AF58" s="85">
        <f t="shared" si="100"/>
        <v>0</v>
      </c>
      <c r="AG58" s="85">
        <f t="shared" si="100"/>
        <v>0</v>
      </c>
      <c r="AH58" s="85">
        <f t="shared" si="100"/>
        <v>0</v>
      </c>
      <c r="AI58" s="85">
        <f t="shared" si="100"/>
        <v>0</v>
      </c>
      <c r="AJ58" s="85">
        <f t="shared" si="100"/>
        <v>0</v>
      </c>
      <c r="AK58" s="85">
        <f t="shared" si="100"/>
        <v>0</v>
      </c>
      <c r="AL58" s="85">
        <f t="shared" si="100"/>
        <v>0</v>
      </c>
      <c r="AM58" s="85">
        <f t="shared" si="100"/>
        <v>0</v>
      </c>
      <c r="AN58" s="85">
        <f t="shared" si="100"/>
        <v>0</v>
      </c>
      <c r="AO58" s="85">
        <f t="shared" si="100"/>
        <v>0</v>
      </c>
      <c r="AP58" s="85">
        <f t="shared" si="100"/>
        <v>0</v>
      </c>
      <c r="AQ58" s="85">
        <f t="shared" si="100"/>
        <v>0</v>
      </c>
      <c r="AR58" s="85">
        <f t="shared" si="100"/>
        <v>0</v>
      </c>
      <c r="AS58" s="85">
        <f t="shared" si="100"/>
        <v>0</v>
      </c>
      <c r="AT58" s="85">
        <f t="shared" si="100"/>
        <v>0</v>
      </c>
      <c r="AU58" s="85">
        <f t="shared" si="100"/>
        <v>0</v>
      </c>
      <c r="AV58" s="85">
        <f t="shared" si="100"/>
        <v>0</v>
      </c>
      <c r="AW58" s="85">
        <f t="shared" si="100"/>
        <v>0</v>
      </c>
      <c r="AX58" s="85">
        <f t="shared" si="100"/>
        <v>0</v>
      </c>
      <c r="AY58" s="85">
        <f t="shared" si="100"/>
        <v>0</v>
      </c>
      <c r="AZ58" s="85">
        <f t="shared" si="100"/>
        <v>0</v>
      </c>
      <c r="BA58" s="85">
        <f t="shared" si="100"/>
        <v>0</v>
      </c>
      <c r="BB58" s="85">
        <f t="shared" si="100"/>
        <v>0</v>
      </c>
      <c r="BC58" s="85">
        <f t="shared" si="100"/>
        <v>0</v>
      </c>
      <c r="BD58" s="85">
        <f t="shared" si="100"/>
        <v>0</v>
      </c>
      <c r="BE58" s="85">
        <f t="shared" si="100"/>
        <v>0</v>
      </c>
      <c r="BF58" s="85">
        <f t="shared" si="100"/>
        <v>0</v>
      </c>
      <c r="BG58" s="85">
        <f t="shared" si="100"/>
        <v>0</v>
      </c>
      <c r="BH58" s="85">
        <f t="shared" si="100"/>
        <v>0</v>
      </c>
      <c r="BI58" s="85">
        <f t="shared" si="100"/>
        <v>0</v>
      </c>
      <c r="BJ58" s="85">
        <f t="shared" si="100"/>
        <v>0</v>
      </c>
      <c r="BK58" s="85">
        <f t="shared" si="100"/>
        <v>0</v>
      </c>
      <c r="BL58" s="85">
        <f t="shared" si="100"/>
        <v>0</v>
      </c>
      <c r="BM58" s="85">
        <f t="shared" si="100"/>
        <v>0</v>
      </c>
      <c r="BN58" s="85">
        <f t="shared" si="100"/>
        <v>0</v>
      </c>
      <c r="BO58" s="85">
        <f t="shared" ref="BO58:DZ58" si="101">BO57</f>
        <v>0</v>
      </c>
      <c r="BP58" s="85">
        <f t="shared" si="101"/>
        <v>0</v>
      </c>
      <c r="BQ58" s="85">
        <f t="shared" si="101"/>
        <v>0</v>
      </c>
      <c r="BR58" s="85">
        <f t="shared" si="101"/>
        <v>0</v>
      </c>
      <c r="BS58" s="85">
        <f t="shared" si="101"/>
        <v>0</v>
      </c>
      <c r="BT58" s="85">
        <f t="shared" si="101"/>
        <v>0</v>
      </c>
      <c r="BU58" s="85">
        <f t="shared" si="101"/>
        <v>0</v>
      </c>
      <c r="BV58" s="85">
        <f t="shared" si="101"/>
        <v>0</v>
      </c>
      <c r="BW58" s="85">
        <f t="shared" si="101"/>
        <v>0</v>
      </c>
      <c r="BX58" s="85">
        <f t="shared" si="101"/>
        <v>0</v>
      </c>
      <c r="BY58" s="85">
        <f t="shared" si="101"/>
        <v>0</v>
      </c>
      <c r="BZ58" s="85">
        <f t="shared" si="101"/>
        <v>0</v>
      </c>
      <c r="CA58" s="85">
        <f t="shared" si="101"/>
        <v>0</v>
      </c>
      <c r="CB58" s="85">
        <f t="shared" si="101"/>
        <v>0</v>
      </c>
      <c r="CC58" s="85">
        <f t="shared" si="101"/>
        <v>0</v>
      </c>
      <c r="CD58" s="85">
        <f t="shared" si="101"/>
        <v>0</v>
      </c>
      <c r="CE58" s="85">
        <f t="shared" si="101"/>
        <v>0</v>
      </c>
      <c r="CF58" s="85">
        <f t="shared" si="101"/>
        <v>0</v>
      </c>
      <c r="CG58" s="85">
        <f t="shared" si="101"/>
        <v>0</v>
      </c>
      <c r="CH58" s="85">
        <f t="shared" si="101"/>
        <v>0</v>
      </c>
      <c r="CI58" s="85">
        <f t="shared" si="101"/>
        <v>0</v>
      </c>
      <c r="CJ58" s="85">
        <f t="shared" si="101"/>
        <v>0</v>
      </c>
      <c r="CK58" s="85">
        <f t="shared" si="101"/>
        <v>0</v>
      </c>
      <c r="CL58" s="85">
        <f t="shared" si="101"/>
        <v>0</v>
      </c>
      <c r="CM58" s="85">
        <f t="shared" si="101"/>
        <v>0</v>
      </c>
      <c r="CN58" s="85">
        <f t="shared" si="101"/>
        <v>0</v>
      </c>
      <c r="CO58" s="85">
        <f t="shared" si="101"/>
        <v>0</v>
      </c>
      <c r="CP58" s="85">
        <f t="shared" si="101"/>
        <v>0</v>
      </c>
      <c r="CQ58" s="85">
        <f t="shared" si="101"/>
        <v>0</v>
      </c>
      <c r="CR58" s="85">
        <f t="shared" si="101"/>
        <v>0</v>
      </c>
      <c r="CS58" s="85">
        <f t="shared" si="101"/>
        <v>0</v>
      </c>
      <c r="CT58" s="85">
        <f t="shared" si="101"/>
        <v>0</v>
      </c>
      <c r="CU58" s="85">
        <f t="shared" si="101"/>
        <v>0</v>
      </c>
      <c r="CV58" s="85">
        <f t="shared" si="101"/>
        <v>0</v>
      </c>
      <c r="CW58" s="85">
        <f t="shared" si="101"/>
        <v>0</v>
      </c>
      <c r="CX58" s="85">
        <f t="shared" si="101"/>
        <v>0</v>
      </c>
      <c r="CY58" s="85">
        <f t="shared" si="101"/>
        <v>0</v>
      </c>
      <c r="CZ58" s="85">
        <f t="shared" si="101"/>
        <v>0</v>
      </c>
      <c r="DA58" s="85">
        <f t="shared" si="101"/>
        <v>0</v>
      </c>
      <c r="DB58" s="85">
        <f t="shared" si="101"/>
        <v>0</v>
      </c>
      <c r="DC58" s="85">
        <f t="shared" si="101"/>
        <v>0</v>
      </c>
      <c r="DD58" s="85">
        <f t="shared" si="101"/>
        <v>0</v>
      </c>
      <c r="DE58" s="85">
        <f t="shared" si="101"/>
        <v>0</v>
      </c>
      <c r="DF58" s="85">
        <f t="shared" si="101"/>
        <v>0</v>
      </c>
      <c r="DG58" s="85">
        <f t="shared" si="101"/>
        <v>0</v>
      </c>
      <c r="DH58" s="85">
        <f t="shared" si="101"/>
        <v>0</v>
      </c>
      <c r="DI58" s="85">
        <f t="shared" si="101"/>
        <v>0</v>
      </c>
      <c r="DJ58" s="85">
        <f t="shared" si="101"/>
        <v>0</v>
      </c>
      <c r="DK58" s="85">
        <f t="shared" si="101"/>
        <v>0</v>
      </c>
      <c r="DL58" s="85">
        <f t="shared" si="101"/>
        <v>0</v>
      </c>
      <c r="DM58" s="85">
        <f t="shared" si="101"/>
        <v>0</v>
      </c>
      <c r="DN58" s="85">
        <f t="shared" si="101"/>
        <v>0</v>
      </c>
      <c r="DO58" s="85">
        <f t="shared" si="101"/>
        <v>0</v>
      </c>
      <c r="DP58" s="85">
        <f t="shared" si="101"/>
        <v>0</v>
      </c>
      <c r="DQ58" s="85">
        <f t="shared" si="101"/>
        <v>0</v>
      </c>
      <c r="DR58" s="85">
        <f t="shared" si="101"/>
        <v>0</v>
      </c>
      <c r="DS58" s="85">
        <f t="shared" si="101"/>
        <v>0</v>
      </c>
      <c r="DT58" s="85">
        <f t="shared" si="101"/>
        <v>0</v>
      </c>
      <c r="DU58" s="85">
        <f t="shared" si="101"/>
        <v>0</v>
      </c>
      <c r="DV58" s="85">
        <f t="shared" si="101"/>
        <v>0</v>
      </c>
      <c r="DW58" s="85">
        <f t="shared" si="101"/>
        <v>0</v>
      </c>
      <c r="DX58" s="85">
        <f t="shared" si="101"/>
        <v>0</v>
      </c>
      <c r="DY58" s="85">
        <f t="shared" si="101"/>
        <v>0</v>
      </c>
      <c r="DZ58" s="85">
        <f t="shared" si="101"/>
        <v>0</v>
      </c>
      <c r="EA58" s="85">
        <f t="shared" ref="EA58:GL58" si="102">EA57</f>
        <v>0</v>
      </c>
      <c r="EB58" s="85">
        <f t="shared" si="102"/>
        <v>0</v>
      </c>
      <c r="EC58" s="85">
        <f t="shared" si="102"/>
        <v>0</v>
      </c>
      <c r="ED58" s="85">
        <f t="shared" si="102"/>
        <v>0</v>
      </c>
      <c r="EE58" s="85">
        <f t="shared" si="102"/>
        <v>0</v>
      </c>
      <c r="EF58" s="85">
        <f t="shared" si="102"/>
        <v>0</v>
      </c>
      <c r="EG58" s="85">
        <f t="shared" si="102"/>
        <v>0</v>
      </c>
      <c r="EH58" s="85">
        <f t="shared" si="102"/>
        <v>0</v>
      </c>
      <c r="EI58" s="85">
        <f t="shared" si="102"/>
        <v>0</v>
      </c>
      <c r="EJ58" s="85">
        <f t="shared" si="102"/>
        <v>0</v>
      </c>
      <c r="EK58" s="85">
        <f t="shared" si="102"/>
        <v>0</v>
      </c>
      <c r="EL58" s="85">
        <f t="shared" si="102"/>
        <v>0</v>
      </c>
      <c r="EM58" s="85">
        <f t="shared" si="102"/>
        <v>0</v>
      </c>
      <c r="EN58" s="85">
        <f t="shared" si="102"/>
        <v>0</v>
      </c>
      <c r="EO58" s="85">
        <f t="shared" si="102"/>
        <v>0</v>
      </c>
      <c r="EP58" s="85">
        <f t="shared" si="102"/>
        <v>0</v>
      </c>
      <c r="EQ58" s="85">
        <f t="shared" si="102"/>
        <v>0</v>
      </c>
      <c r="ER58" s="85">
        <f t="shared" si="102"/>
        <v>0</v>
      </c>
      <c r="ES58" s="85">
        <f t="shared" si="102"/>
        <v>0</v>
      </c>
      <c r="ET58" s="85">
        <f t="shared" si="102"/>
        <v>0</v>
      </c>
      <c r="EU58" s="85">
        <f t="shared" si="102"/>
        <v>0</v>
      </c>
      <c r="EV58" s="85">
        <f t="shared" si="102"/>
        <v>0</v>
      </c>
      <c r="EW58" s="85">
        <f t="shared" si="102"/>
        <v>0</v>
      </c>
      <c r="EX58" s="85">
        <f t="shared" si="102"/>
        <v>0</v>
      </c>
      <c r="EY58" s="85">
        <f t="shared" si="102"/>
        <v>0</v>
      </c>
      <c r="EZ58" s="85">
        <f t="shared" si="102"/>
        <v>0</v>
      </c>
      <c r="FA58" s="85">
        <f t="shared" si="102"/>
        <v>0</v>
      </c>
      <c r="FB58" s="85">
        <f t="shared" si="102"/>
        <v>0</v>
      </c>
      <c r="FC58" s="85">
        <f t="shared" si="102"/>
        <v>0</v>
      </c>
      <c r="FD58" s="85">
        <f t="shared" si="102"/>
        <v>0</v>
      </c>
      <c r="FE58" s="85">
        <f t="shared" si="102"/>
        <v>0</v>
      </c>
      <c r="FF58" s="85">
        <f t="shared" si="102"/>
        <v>0</v>
      </c>
      <c r="FG58" s="85">
        <f t="shared" si="102"/>
        <v>0</v>
      </c>
      <c r="FH58" s="85">
        <f t="shared" si="102"/>
        <v>0</v>
      </c>
      <c r="FI58" s="85">
        <f t="shared" si="102"/>
        <v>0</v>
      </c>
      <c r="FJ58" s="85">
        <f t="shared" si="102"/>
        <v>0</v>
      </c>
      <c r="FK58" s="85">
        <f t="shared" si="102"/>
        <v>0</v>
      </c>
      <c r="FL58" s="85">
        <f t="shared" si="102"/>
        <v>0</v>
      </c>
      <c r="FM58" s="85">
        <f t="shared" si="102"/>
        <v>0</v>
      </c>
      <c r="FN58" s="85">
        <f t="shared" si="102"/>
        <v>0</v>
      </c>
      <c r="FO58" s="85">
        <f t="shared" si="102"/>
        <v>0</v>
      </c>
      <c r="FP58" s="85">
        <f t="shared" si="102"/>
        <v>0</v>
      </c>
      <c r="FQ58" s="85">
        <f t="shared" si="102"/>
        <v>0</v>
      </c>
      <c r="FR58" s="85">
        <f t="shared" si="102"/>
        <v>0</v>
      </c>
      <c r="FS58" s="85">
        <f t="shared" si="102"/>
        <v>0</v>
      </c>
      <c r="FT58" s="85">
        <f t="shared" si="102"/>
        <v>0</v>
      </c>
      <c r="FU58" s="85">
        <f t="shared" si="102"/>
        <v>0</v>
      </c>
      <c r="FV58" s="85">
        <f t="shared" si="102"/>
        <v>0</v>
      </c>
      <c r="FW58" s="85">
        <f t="shared" si="102"/>
        <v>0</v>
      </c>
      <c r="FX58" s="85">
        <f t="shared" si="102"/>
        <v>0</v>
      </c>
      <c r="FY58" s="85">
        <f t="shared" si="102"/>
        <v>0</v>
      </c>
      <c r="FZ58" s="85">
        <f t="shared" si="102"/>
        <v>0</v>
      </c>
      <c r="GA58" s="85">
        <f t="shared" si="102"/>
        <v>0</v>
      </c>
      <c r="GB58" s="85">
        <f t="shared" si="102"/>
        <v>0</v>
      </c>
      <c r="GC58" s="85">
        <f t="shared" si="102"/>
        <v>0</v>
      </c>
      <c r="GD58" s="85">
        <f t="shared" si="102"/>
        <v>0</v>
      </c>
      <c r="GE58" s="85">
        <f t="shared" si="102"/>
        <v>0</v>
      </c>
      <c r="GF58" s="85">
        <f t="shared" si="102"/>
        <v>0</v>
      </c>
      <c r="GG58" s="85">
        <f t="shared" si="102"/>
        <v>0</v>
      </c>
      <c r="GH58" s="85">
        <f t="shared" si="102"/>
        <v>0</v>
      </c>
      <c r="GI58" s="85">
        <f t="shared" si="102"/>
        <v>0</v>
      </c>
      <c r="GJ58" s="85">
        <f t="shared" si="102"/>
        <v>0</v>
      </c>
      <c r="GK58" s="85">
        <f t="shared" si="102"/>
        <v>0</v>
      </c>
      <c r="GL58" s="85">
        <f t="shared" si="102"/>
        <v>0</v>
      </c>
      <c r="GM58" s="85">
        <f t="shared" ref="GM58:IL58" si="103">GM57</f>
        <v>0</v>
      </c>
      <c r="GN58" s="85">
        <f t="shared" si="103"/>
        <v>0</v>
      </c>
      <c r="GO58" s="85">
        <f t="shared" si="103"/>
        <v>0</v>
      </c>
      <c r="GP58" s="85">
        <f t="shared" si="103"/>
        <v>0</v>
      </c>
      <c r="GQ58" s="85">
        <f t="shared" si="103"/>
        <v>0</v>
      </c>
      <c r="GR58" s="85">
        <f t="shared" si="103"/>
        <v>0</v>
      </c>
      <c r="GS58" s="85">
        <f t="shared" si="103"/>
        <v>0</v>
      </c>
      <c r="GT58" s="85">
        <f t="shared" si="103"/>
        <v>0</v>
      </c>
      <c r="GU58" s="85">
        <f t="shared" si="103"/>
        <v>0</v>
      </c>
      <c r="GV58" s="85">
        <f t="shared" si="103"/>
        <v>0</v>
      </c>
      <c r="GW58" s="85">
        <f t="shared" si="103"/>
        <v>0</v>
      </c>
      <c r="GX58" s="85">
        <f t="shared" si="103"/>
        <v>0</v>
      </c>
      <c r="GY58" s="85">
        <f t="shared" si="103"/>
        <v>0</v>
      </c>
      <c r="GZ58" s="85">
        <v>0</v>
      </c>
      <c r="HA58" s="85">
        <v>0</v>
      </c>
      <c r="HB58" s="85">
        <v>0</v>
      </c>
      <c r="HC58" s="85">
        <v>0</v>
      </c>
      <c r="HD58" s="85">
        <v>0</v>
      </c>
      <c r="HE58" s="85">
        <v>0</v>
      </c>
      <c r="HF58" s="85">
        <v>0</v>
      </c>
      <c r="HG58" s="85">
        <v>0</v>
      </c>
      <c r="HH58" s="85">
        <v>0</v>
      </c>
      <c r="HI58" s="85">
        <v>0</v>
      </c>
      <c r="HJ58" s="85">
        <v>0</v>
      </c>
      <c r="HK58" s="85">
        <v>0</v>
      </c>
      <c r="HL58" s="85">
        <v>0</v>
      </c>
      <c r="HM58" s="85">
        <v>0</v>
      </c>
      <c r="HN58" s="85">
        <v>0</v>
      </c>
      <c r="HO58" s="85">
        <v>0</v>
      </c>
      <c r="HP58" s="85">
        <v>0</v>
      </c>
      <c r="HQ58" s="85">
        <v>0</v>
      </c>
      <c r="HR58" s="85">
        <v>0</v>
      </c>
      <c r="HS58" s="85">
        <v>0</v>
      </c>
      <c r="HT58" s="85">
        <f t="shared" si="103"/>
        <v>0</v>
      </c>
      <c r="HU58" s="85">
        <f t="shared" si="103"/>
        <v>272</v>
      </c>
      <c r="HV58" s="85">
        <f t="shared" si="103"/>
        <v>0</v>
      </c>
      <c r="HW58" s="85">
        <f t="shared" si="103"/>
        <v>25</v>
      </c>
      <c r="HX58" s="85">
        <f t="shared" si="103"/>
        <v>0</v>
      </c>
      <c r="HY58" s="85">
        <f t="shared" si="103"/>
        <v>153</v>
      </c>
      <c r="HZ58" s="85">
        <f t="shared" si="103"/>
        <v>0</v>
      </c>
      <c r="IA58" s="85">
        <f t="shared" si="103"/>
        <v>0</v>
      </c>
      <c r="IB58" s="85">
        <f t="shared" si="103"/>
        <v>0</v>
      </c>
      <c r="IC58" s="85">
        <f t="shared" si="103"/>
        <v>0</v>
      </c>
      <c r="ID58" s="85">
        <f t="shared" si="103"/>
        <v>0</v>
      </c>
      <c r="IE58" s="85">
        <f t="shared" si="103"/>
        <v>0</v>
      </c>
      <c r="IF58" s="85">
        <f t="shared" si="103"/>
        <v>0</v>
      </c>
      <c r="IG58" s="85">
        <f t="shared" si="103"/>
        <v>0</v>
      </c>
      <c r="IH58" s="85">
        <f t="shared" si="103"/>
        <v>0</v>
      </c>
      <c r="II58" s="85">
        <f t="shared" si="103"/>
        <v>0</v>
      </c>
      <c r="IJ58" s="85">
        <f t="shared" si="103"/>
        <v>0</v>
      </c>
      <c r="IK58" s="85">
        <f t="shared" si="103"/>
        <v>94</v>
      </c>
      <c r="IL58" s="85">
        <f t="shared" si="103"/>
        <v>272</v>
      </c>
      <c r="IM58" s="80"/>
    </row>
    <row r="59" spans="1:247" ht="43.5" customHeight="1" x14ac:dyDescent="0.3">
      <c r="A59" s="95">
        <v>41</v>
      </c>
      <c r="B59" s="81" t="s">
        <v>535</v>
      </c>
      <c r="C59" s="74">
        <v>0</v>
      </c>
      <c r="D59" s="74">
        <f t="shared" ref="D59:D63" si="104">SUM(E59:N59)</f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4">
        <f t="shared" ref="O59:O63" si="105">P59</f>
        <v>0</v>
      </c>
      <c r="P59" s="75">
        <v>0</v>
      </c>
      <c r="Q59" s="74">
        <f t="shared" ref="Q59:Q63" si="106">R59</f>
        <v>0</v>
      </c>
      <c r="R59" s="75">
        <v>0</v>
      </c>
      <c r="S59" s="74">
        <f t="shared" ref="S59:S63" si="107">SUM(T59:V59)</f>
        <v>0</v>
      </c>
      <c r="T59" s="75">
        <v>0</v>
      </c>
      <c r="U59" s="75">
        <v>0</v>
      </c>
      <c r="V59" s="75">
        <v>0</v>
      </c>
      <c r="W59" s="74">
        <f t="shared" ref="W59:W63" si="108">X59+Y59+Z59+AA59</f>
        <v>0</v>
      </c>
      <c r="X59" s="75">
        <v>0</v>
      </c>
      <c r="Y59" s="75">
        <v>0</v>
      </c>
      <c r="Z59" s="75">
        <v>0</v>
      </c>
      <c r="AA59" s="75">
        <v>0</v>
      </c>
      <c r="AB59" s="74">
        <f t="shared" ref="AB59:AB63" si="109">AC59</f>
        <v>0</v>
      </c>
      <c r="AC59" s="75">
        <v>0</v>
      </c>
      <c r="AD59" s="74">
        <f t="shared" ref="AD59:AD63" si="110">SUM(AE59:AG59)</f>
        <v>0</v>
      </c>
      <c r="AE59" s="75">
        <v>0</v>
      </c>
      <c r="AF59" s="75">
        <v>0</v>
      </c>
      <c r="AG59" s="75">
        <v>0</v>
      </c>
      <c r="AH59" s="74">
        <f t="shared" ref="AH59:AH63" si="111">SUM(AI59:AJ59)</f>
        <v>0</v>
      </c>
      <c r="AI59" s="75">
        <v>0</v>
      </c>
      <c r="AJ59" s="75">
        <v>0</v>
      </c>
      <c r="AK59" s="74">
        <f t="shared" ref="AK59:AK63" si="112">AL59</f>
        <v>0</v>
      </c>
      <c r="AL59" s="75">
        <v>0</v>
      </c>
      <c r="AM59" s="74">
        <f t="shared" ref="AM59:AM63" si="113">SUM(AN59:AO59)</f>
        <v>0</v>
      </c>
      <c r="AN59" s="75">
        <v>0</v>
      </c>
      <c r="AO59" s="75">
        <v>0</v>
      </c>
      <c r="AP59" s="74">
        <f>SUM(AQ59:AZ59)</f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4">
        <f>SUM(BB59:BC59)</f>
        <v>0</v>
      </c>
      <c r="BB59" s="75">
        <v>0</v>
      </c>
      <c r="BC59" s="75">
        <v>0</v>
      </c>
      <c r="BD59" s="74">
        <f t="shared" ref="BD59:BD63" si="114">SUM(BE59:BF59)</f>
        <v>0</v>
      </c>
      <c r="BE59" s="75">
        <v>0</v>
      </c>
      <c r="BF59" s="75">
        <v>0</v>
      </c>
      <c r="BG59" s="74">
        <f t="shared" ref="BG59:BG63" si="115">SUM(BH59:BJ59)</f>
        <v>0</v>
      </c>
      <c r="BH59" s="75">
        <v>0</v>
      </c>
      <c r="BI59" s="75">
        <v>0</v>
      </c>
      <c r="BJ59" s="75">
        <v>0</v>
      </c>
      <c r="BK59" s="74">
        <f t="shared" ref="BK59:BK63" si="116">SUM(BL59:BM59)</f>
        <v>0</v>
      </c>
      <c r="BL59" s="75">
        <v>0</v>
      </c>
      <c r="BM59" s="75">
        <v>0</v>
      </c>
      <c r="BN59" s="74">
        <f t="shared" ref="BN59:BN63" si="117">BO59</f>
        <v>0</v>
      </c>
      <c r="BO59" s="75">
        <v>0</v>
      </c>
      <c r="BP59" s="74">
        <f t="shared" ref="BP59:BP63" si="118">SUM(BQ59:BT59)</f>
        <v>0</v>
      </c>
      <c r="BQ59" s="75">
        <v>0</v>
      </c>
      <c r="BR59" s="75">
        <v>0</v>
      </c>
      <c r="BS59" s="75">
        <v>0</v>
      </c>
      <c r="BT59" s="75">
        <v>0</v>
      </c>
      <c r="BU59" s="74">
        <f>SUM(BV59:DV59)</f>
        <v>0</v>
      </c>
      <c r="BV59" s="75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4">
        <f t="shared" ref="DW59:DW63" si="119">SUM(DX59:EC59)</f>
        <v>0</v>
      </c>
      <c r="DX59" s="75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4">
        <f t="shared" ref="ED59:ED63" si="120">SUM(EE59:EK59)</f>
        <v>0</v>
      </c>
      <c r="EE59" s="75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4">
        <f t="shared" ref="EL59:EL63" si="121">SUM(EM59:EN59)</f>
        <v>0</v>
      </c>
      <c r="EM59" s="75">
        <v>0</v>
      </c>
      <c r="EN59" s="75">
        <v>0</v>
      </c>
      <c r="EO59" s="74">
        <f t="shared" ref="EO59:EO63" si="122">EP59</f>
        <v>0</v>
      </c>
      <c r="EP59" s="75">
        <v>0</v>
      </c>
      <c r="EQ59" s="74">
        <f t="shared" ref="EQ59:EQ63" si="123">ER59</f>
        <v>0</v>
      </c>
      <c r="ER59" s="75">
        <v>0</v>
      </c>
      <c r="ES59" s="74">
        <f t="shared" ref="ES59:ES63" si="124">SUM(ET59:EV59)</f>
        <v>0</v>
      </c>
      <c r="ET59" s="75">
        <v>0</v>
      </c>
      <c r="EU59" s="75">
        <v>0</v>
      </c>
      <c r="EV59" s="75">
        <v>0</v>
      </c>
      <c r="EW59" s="74">
        <f t="shared" ref="EW59:EW63" si="125">EX59</f>
        <v>0</v>
      </c>
      <c r="EX59" s="75">
        <v>0</v>
      </c>
      <c r="EY59" s="74">
        <f t="shared" ref="EY59:EY63" si="126">EZ59</f>
        <v>0</v>
      </c>
      <c r="EZ59" s="75">
        <v>0</v>
      </c>
      <c r="FA59" s="74">
        <f t="shared" ref="FA59:FA63" si="127">FB59</f>
        <v>0</v>
      </c>
      <c r="FB59" s="75">
        <v>0</v>
      </c>
      <c r="FC59" s="74">
        <f t="shared" ref="FC59:FC63" si="128">SUM(FD59:FG59)</f>
        <v>0</v>
      </c>
      <c r="FD59" s="75">
        <v>0</v>
      </c>
      <c r="FE59" s="75">
        <v>0</v>
      </c>
      <c r="FF59" s="75">
        <v>0</v>
      </c>
      <c r="FG59" s="75">
        <v>0</v>
      </c>
      <c r="FH59" s="74">
        <f t="shared" ref="FH59:FH63" si="129">SUM(FI59:FN59)</f>
        <v>0</v>
      </c>
      <c r="FI59" s="75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4">
        <f t="shared" ref="FO59:FO63" si="130">SUM(FP59:FU59)</f>
        <v>0</v>
      </c>
      <c r="FP59" s="75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4">
        <f t="shared" ref="FV59:FV63" si="131">SUM(FW59:GD59)</f>
        <v>0</v>
      </c>
      <c r="FW59" s="75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4">
        <f t="shared" ref="GE59:GE63" si="132">GF59</f>
        <v>0</v>
      </c>
      <c r="GF59" s="75">
        <v>0</v>
      </c>
      <c r="GG59" s="74">
        <f t="shared" ref="GG59:GG63" si="133">SUM(GH59:GJ59)</f>
        <v>0</v>
      </c>
      <c r="GH59" s="75">
        <v>0</v>
      </c>
      <c r="GI59" s="75">
        <v>0</v>
      </c>
      <c r="GJ59" s="75">
        <v>0</v>
      </c>
      <c r="GK59" s="74">
        <f t="shared" ref="GK59:GK63" si="134">SUM(GL59:GO59)</f>
        <v>0</v>
      </c>
      <c r="GL59" s="75">
        <v>0</v>
      </c>
      <c r="GM59" s="75">
        <v>0</v>
      </c>
      <c r="GN59" s="75">
        <v>0</v>
      </c>
      <c r="GO59" s="75">
        <v>0</v>
      </c>
      <c r="GP59" s="74">
        <f>SUM(GQ59:HT59)</f>
        <v>0</v>
      </c>
      <c r="GQ59" s="75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4">
        <f t="shared" ref="HU59:HU63" si="135">SUM(HV59:IK59)</f>
        <v>0</v>
      </c>
      <c r="HV59" s="75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9">
        <f>C59+D59+O59+Q59+S59+W59+AB59+AD59+AH59+AK59+AM59+AP59+BA59+BD59+BG59+BK59+BN59+BP59+BU59+DW59+ED59+EL59+EO59+EQ59+ES59+EW59+EY59+FA59+FC59+FH59+FO59+FV59+GE59+GG59+GK59+GP59+HU59</f>
        <v>0</v>
      </c>
      <c r="IM59" s="80"/>
    </row>
    <row r="60" spans="1:247" ht="18.75" x14ac:dyDescent="0.3">
      <c r="A60" s="95">
        <v>42</v>
      </c>
      <c r="B60" s="81" t="s">
        <v>536</v>
      </c>
      <c r="C60" s="74">
        <v>0</v>
      </c>
      <c r="D60" s="74">
        <f t="shared" si="104"/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4">
        <f t="shared" si="105"/>
        <v>0</v>
      </c>
      <c r="P60" s="75">
        <v>0</v>
      </c>
      <c r="Q60" s="74">
        <f t="shared" si="106"/>
        <v>0</v>
      </c>
      <c r="R60" s="75">
        <v>0</v>
      </c>
      <c r="S60" s="74">
        <f t="shared" si="107"/>
        <v>0</v>
      </c>
      <c r="T60" s="75">
        <v>0</v>
      </c>
      <c r="U60" s="75">
        <v>0</v>
      </c>
      <c r="V60" s="75">
        <v>0</v>
      </c>
      <c r="W60" s="74">
        <f t="shared" si="108"/>
        <v>0</v>
      </c>
      <c r="X60" s="75">
        <v>0</v>
      </c>
      <c r="Y60" s="75">
        <v>0</v>
      </c>
      <c r="Z60" s="75">
        <v>0</v>
      </c>
      <c r="AA60" s="75">
        <v>0</v>
      </c>
      <c r="AB60" s="74">
        <f t="shared" si="109"/>
        <v>0</v>
      </c>
      <c r="AC60" s="75">
        <v>0</v>
      </c>
      <c r="AD60" s="74">
        <f t="shared" si="110"/>
        <v>0</v>
      </c>
      <c r="AE60" s="75">
        <v>0</v>
      </c>
      <c r="AF60" s="75">
        <v>0</v>
      </c>
      <c r="AG60" s="75">
        <v>0</v>
      </c>
      <c r="AH60" s="74">
        <f t="shared" si="111"/>
        <v>0</v>
      </c>
      <c r="AI60" s="75">
        <v>0</v>
      </c>
      <c r="AJ60" s="75">
        <v>0</v>
      </c>
      <c r="AK60" s="74">
        <f t="shared" si="112"/>
        <v>0</v>
      </c>
      <c r="AL60" s="75">
        <v>0</v>
      </c>
      <c r="AM60" s="74">
        <f t="shared" si="113"/>
        <v>0</v>
      </c>
      <c r="AN60" s="75">
        <v>0</v>
      </c>
      <c r="AO60" s="75">
        <v>0</v>
      </c>
      <c r="AP60" s="74">
        <f>SUM(AQ60:AZ60)</f>
        <v>0</v>
      </c>
      <c r="AQ60" s="75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4">
        <f>SUM(BB60:BC60)</f>
        <v>0</v>
      </c>
      <c r="BB60" s="75">
        <v>0</v>
      </c>
      <c r="BC60" s="75">
        <v>0</v>
      </c>
      <c r="BD60" s="74">
        <f t="shared" si="114"/>
        <v>0</v>
      </c>
      <c r="BE60" s="75">
        <v>0</v>
      </c>
      <c r="BF60" s="75">
        <v>0</v>
      </c>
      <c r="BG60" s="74">
        <f t="shared" si="115"/>
        <v>0</v>
      </c>
      <c r="BH60" s="75">
        <v>0</v>
      </c>
      <c r="BI60" s="75">
        <v>0</v>
      </c>
      <c r="BJ60" s="75">
        <v>0</v>
      </c>
      <c r="BK60" s="74">
        <f t="shared" si="116"/>
        <v>0</v>
      </c>
      <c r="BL60" s="75">
        <v>0</v>
      </c>
      <c r="BM60" s="75">
        <v>0</v>
      </c>
      <c r="BN60" s="74">
        <f t="shared" si="117"/>
        <v>0</v>
      </c>
      <c r="BO60" s="75">
        <v>0</v>
      </c>
      <c r="BP60" s="74">
        <f t="shared" si="118"/>
        <v>0</v>
      </c>
      <c r="BQ60" s="75">
        <v>0</v>
      </c>
      <c r="BR60" s="75">
        <v>0</v>
      </c>
      <c r="BS60" s="75">
        <v>0</v>
      </c>
      <c r="BT60" s="75">
        <v>0</v>
      </c>
      <c r="BU60" s="74">
        <f>SUM(BV60:DV60)</f>
        <v>0</v>
      </c>
      <c r="BV60" s="75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4">
        <f t="shared" si="119"/>
        <v>0</v>
      </c>
      <c r="DX60" s="75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4">
        <f t="shared" si="120"/>
        <v>0</v>
      </c>
      <c r="EE60" s="75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4">
        <f t="shared" si="121"/>
        <v>0</v>
      </c>
      <c r="EM60" s="75">
        <v>0</v>
      </c>
      <c r="EN60" s="75">
        <v>0</v>
      </c>
      <c r="EO60" s="74">
        <f t="shared" si="122"/>
        <v>0</v>
      </c>
      <c r="EP60" s="75">
        <v>0</v>
      </c>
      <c r="EQ60" s="74">
        <f t="shared" si="123"/>
        <v>0</v>
      </c>
      <c r="ER60" s="75">
        <v>0</v>
      </c>
      <c r="ES60" s="74">
        <f t="shared" si="124"/>
        <v>0</v>
      </c>
      <c r="ET60" s="75">
        <v>0</v>
      </c>
      <c r="EU60" s="75">
        <v>0</v>
      </c>
      <c r="EV60" s="75">
        <v>0</v>
      </c>
      <c r="EW60" s="74">
        <f t="shared" si="125"/>
        <v>0</v>
      </c>
      <c r="EX60" s="75">
        <v>0</v>
      </c>
      <c r="EY60" s="74">
        <f t="shared" si="126"/>
        <v>0</v>
      </c>
      <c r="EZ60" s="75">
        <v>0</v>
      </c>
      <c r="FA60" s="74">
        <f t="shared" si="127"/>
        <v>0</v>
      </c>
      <c r="FB60" s="75">
        <v>0</v>
      </c>
      <c r="FC60" s="74">
        <f t="shared" si="128"/>
        <v>0</v>
      </c>
      <c r="FD60" s="75">
        <v>0</v>
      </c>
      <c r="FE60" s="75">
        <v>0</v>
      </c>
      <c r="FF60" s="75">
        <v>0</v>
      </c>
      <c r="FG60" s="75">
        <v>0</v>
      </c>
      <c r="FH60" s="74">
        <f t="shared" si="129"/>
        <v>0</v>
      </c>
      <c r="FI60" s="75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4">
        <f t="shared" si="130"/>
        <v>0</v>
      </c>
      <c r="FP60" s="75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4">
        <f t="shared" si="131"/>
        <v>0</v>
      </c>
      <c r="FW60" s="75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4">
        <f t="shared" si="132"/>
        <v>0</v>
      </c>
      <c r="GF60" s="75">
        <v>0</v>
      </c>
      <c r="GG60" s="74">
        <f t="shared" si="133"/>
        <v>0</v>
      </c>
      <c r="GH60" s="75">
        <v>0</v>
      </c>
      <c r="GI60" s="75">
        <v>0</v>
      </c>
      <c r="GJ60" s="75">
        <v>0</v>
      </c>
      <c r="GK60" s="74">
        <f t="shared" si="134"/>
        <v>0</v>
      </c>
      <c r="GL60" s="75">
        <v>0</v>
      </c>
      <c r="GM60" s="75">
        <v>0</v>
      </c>
      <c r="GN60" s="75">
        <v>0</v>
      </c>
      <c r="GO60" s="75">
        <v>0</v>
      </c>
      <c r="GP60" s="74">
        <f>SUM(GQ60:HT60)</f>
        <v>0</v>
      </c>
      <c r="GQ60" s="75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4">
        <f t="shared" si="135"/>
        <v>0</v>
      </c>
      <c r="HV60" s="75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9">
        <f>C60+D60+O60+Q60+S60+W60+AB60+AD60+AH60+AK60+AM60+AP60+BA60+BD60+BG60+BK60+BN60+BP60+BU60+DW60+ED60+EL60+EO60+EQ60+ES60+EW60+EY60+FA60+FC60+FH60+FO60+FV60+GE60+GG60+GK60+GP60+HU60</f>
        <v>0</v>
      </c>
      <c r="IM60" s="80"/>
    </row>
    <row r="61" spans="1:247" ht="21" customHeight="1" x14ac:dyDescent="0.3">
      <c r="A61" s="95">
        <v>43</v>
      </c>
      <c r="B61" s="81" t="s">
        <v>537</v>
      </c>
      <c r="C61" s="74">
        <v>0</v>
      </c>
      <c r="D61" s="74">
        <f t="shared" si="104"/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4">
        <f t="shared" si="105"/>
        <v>0</v>
      </c>
      <c r="P61" s="75">
        <v>0</v>
      </c>
      <c r="Q61" s="74">
        <f t="shared" si="106"/>
        <v>0</v>
      </c>
      <c r="R61" s="75">
        <v>0</v>
      </c>
      <c r="S61" s="74">
        <f t="shared" si="107"/>
        <v>0</v>
      </c>
      <c r="T61" s="75">
        <v>0</v>
      </c>
      <c r="U61" s="75">
        <v>0</v>
      </c>
      <c r="V61" s="75">
        <v>0</v>
      </c>
      <c r="W61" s="74">
        <f t="shared" si="108"/>
        <v>0</v>
      </c>
      <c r="X61" s="75">
        <v>0</v>
      </c>
      <c r="Y61" s="75">
        <v>0</v>
      </c>
      <c r="Z61" s="75">
        <v>0</v>
      </c>
      <c r="AA61" s="75">
        <v>0</v>
      </c>
      <c r="AB61" s="74">
        <f t="shared" si="109"/>
        <v>0</v>
      </c>
      <c r="AC61" s="75">
        <v>0</v>
      </c>
      <c r="AD61" s="74">
        <f t="shared" si="110"/>
        <v>0</v>
      </c>
      <c r="AE61" s="75">
        <v>0</v>
      </c>
      <c r="AF61" s="75">
        <v>0</v>
      </c>
      <c r="AG61" s="75">
        <v>0</v>
      </c>
      <c r="AH61" s="74">
        <f t="shared" si="111"/>
        <v>0</v>
      </c>
      <c r="AI61" s="75">
        <v>0</v>
      </c>
      <c r="AJ61" s="75">
        <v>0</v>
      </c>
      <c r="AK61" s="74">
        <f t="shared" si="112"/>
        <v>0</v>
      </c>
      <c r="AL61" s="75">
        <v>0</v>
      </c>
      <c r="AM61" s="74">
        <f t="shared" si="113"/>
        <v>0</v>
      </c>
      <c r="AN61" s="75">
        <v>0</v>
      </c>
      <c r="AO61" s="75">
        <v>0</v>
      </c>
      <c r="AP61" s="74">
        <f>SUM(AQ61:AZ61)</f>
        <v>0</v>
      </c>
      <c r="AQ61" s="75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4">
        <f>SUM(BB61:BC61)</f>
        <v>0</v>
      </c>
      <c r="BB61" s="75">
        <v>0</v>
      </c>
      <c r="BC61" s="75">
        <v>0</v>
      </c>
      <c r="BD61" s="74">
        <f t="shared" si="114"/>
        <v>0</v>
      </c>
      <c r="BE61" s="75">
        <v>0</v>
      </c>
      <c r="BF61" s="75">
        <v>0</v>
      </c>
      <c r="BG61" s="74">
        <f t="shared" si="115"/>
        <v>0</v>
      </c>
      <c r="BH61" s="75">
        <v>0</v>
      </c>
      <c r="BI61" s="75">
        <v>0</v>
      </c>
      <c r="BJ61" s="75">
        <v>0</v>
      </c>
      <c r="BK61" s="74">
        <f t="shared" si="116"/>
        <v>0</v>
      </c>
      <c r="BL61" s="75">
        <v>0</v>
      </c>
      <c r="BM61" s="75">
        <v>0</v>
      </c>
      <c r="BN61" s="74">
        <f t="shared" si="117"/>
        <v>0</v>
      </c>
      <c r="BO61" s="75">
        <v>0</v>
      </c>
      <c r="BP61" s="74">
        <f t="shared" si="118"/>
        <v>0</v>
      </c>
      <c r="BQ61" s="75">
        <v>0</v>
      </c>
      <c r="BR61" s="75">
        <v>0</v>
      </c>
      <c r="BS61" s="75">
        <v>0</v>
      </c>
      <c r="BT61" s="75">
        <v>0</v>
      </c>
      <c r="BU61" s="74">
        <f>SUM(BV61:DV61)</f>
        <v>0</v>
      </c>
      <c r="BV61" s="75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4">
        <f t="shared" si="119"/>
        <v>0</v>
      </c>
      <c r="DX61" s="75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4">
        <f t="shared" si="120"/>
        <v>0</v>
      </c>
      <c r="EE61" s="75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4">
        <f t="shared" si="121"/>
        <v>0</v>
      </c>
      <c r="EM61" s="75">
        <v>0</v>
      </c>
      <c r="EN61" s="75">
        <v>0</v>
      </c>
      <c r="EO61" s="74">
        <f t="shared" si="122"/>
        <v>0</v>
      </c>
      <c r="EP61" s="75">
        <v>0</v>
      </c>
      <c r="EQ61" s="74">
        <f t="shared" si="123"/>
        <v>0</v>
      </c>
      <c r="ER61" s="75">
        <v>0</v>
      </c>
      <c r="ES61" s="74">
        <f t="shared" si="124"/>
        <v>0</v>
      </c>
      <c r="ET61" s="75">
        <v>0</v>
      </c>
      <c r="EU61" s="75">
        <v>0</v>
      </c>
      <c r="EV61" s="75">
        <v>0</v>
      </c>
      <c r="EW61" s="74">
        <f t="shared" si="125"/>
        <v>0</v>
      </c>
      <c r="EX61" s="75">
        <v>0</v>
      </c>
      <c r="EY61" s="74">
        <f t="shared" si="126"/>
        <v>0</v>
      </c>
      <c r="EZ61" s="75">
        <v>0</v>
      </c>
      <c r="FA61" s="74">
        <f t="shared" si="127"/>
        <v>0</v>
      </c>
      <c r="FB61" s="75">
        <v>0</v>
      </c>
      <c r="FC61" s="74">
        <f t="shared" si="128"/>
        <v>0</v>
      </c>
      <c r="FD61" s="75">
        <v>0</v>
      </c>
      <c r="FE61" s="75">
        <v>0</v>
      </c>
      <c r="FF61" s="75">
        <v>0</v>
      </c>
      <c r="FG61" s="75">
        <v>0</v>
      </c>
      <c r="FH61" s="74">
        <f t="shared" si="129"/>
        <v>0</v>
      </c>
      <c r="FI61" s="75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4">
        <f t="shared" si="130"/>
        <v>0</v>
      </c>
      <c r="FP61" s="75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4">
        <f t="shared" si="131"/>
        <v>0</v>
      </c>
      <c r="FW61" s="75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4">
        <f t="shared" si="132"/>
        <v>0</v>
      </c>
      <c r="GF61" s="75">
        <v>0</v>
      </c>
      <c r="GG61" s="74">
        <f t="shared" si="133"/>
        <v>0</v>
      </c>
      <c r="GH61" s="75">
        <v>0</v>
      </c>
      <c r="GI61" s="75">
        <v>0</v>
      </c>
      <c r="GJ61" s="75">
        <v>0</v>
      </c>
      <c r="GK61" s="74">
        <f t="shared" si="134"/>
        <v>0</v>
      </c>
      <c r="GL61" s="75">
        <v>0</v>
      </c>
      <c r="GM61" s="75">
        <v>0</v>
      </c>
      <c r="GN61" s="75">
        <v>0</v>
      </c>
      <c r="GO61" s="75">
        <v>0</v>
      </c>
      <c r="GP61" s="74">
        <f>SUM(GQ61:HT61)</f>
        <v>0</v>
      </c>
      <c r="GQ61" s="75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4">
        <f t="shared" si="135"/>
        <v>0</v>
      </c>
      <c r="HV61" s="75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9">
        <f>C61+D61+O61+Q61+S61+W61+AB61+AD61+AH61+AK61+AM61+AP61+BA61+BD61+BG61+BK61+BN61+BP61+BU61+DW61+ED61+EL61+EO61+EQ61+ES61+EW61+EY61+FA61+FC61+FH61+FO61+FV61+GE61+GG61+GK61+GP61+HU61</f>
        <v>0</v>
      </c>
      <c r="IM61" s="80"/>
    </row>
    <row r="62" spans="1:247" ht="26.25" customHeight="1" x14ac:dyDescent="0.3">
      <c r="A62" s="95">
        <v>44</v>
      </c>
      <c r="B62" s="81" t="s">
        <v>538</v>
      </c>
      <c r="C62" s="74">
        <v>0</v>
      </c>
      <c r="D62" s="74">
        <f t="shared" si="104"/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4">
        <f t="shared" si="105"/>
        <v>0</v>
      </c>
      <c r="P62" s="75">
        <v>0</v>
      </c>
      <c r="Q62" s="74">
        <f t="shared" si="106"/>
        <v>0</v>
      </c>
      <c r="R62" s="75">
        <v>0</v>
      </c>
      <c r="S62" s="74">
        <f t="shared" si="107"/>
        <v>0</v>
      </c>
      <c r="T62" s="75">
        <v>0</v>
      </c>
      <c r="U62" s="75">
        <v>0</v>
      </c>
      <c r="V62" s="75">
        <v>0</v>
      </c>
      <c r="W62" s="74">
        <f t="shared" si="108"/>
        <v>0</v>
      </c>
      <c r="X62" s="75">
        <v>0</v>
      </c>
      <c r="Y62" s="75">
        <v>0</v>
      </c>
      <c r="Z62" s="75">
        <v>0</v>
      </c>
      <c r="AA62" s="75">
        <v>0</v>
      </c>
      <c r="AB62" s="74">
        <f t="shared" si="109"/>
        <v>0</v>
      </c>
      <c r="AC62" s="75">
        <v>0</v>
      </c>
      <c r="AD62" s="74">
        <f t="shared" si="110"/>
        <v>0</v>
      </c>
      <c r="AE62" s="75">
        <v>0</v>
      </c>
      <c r="AF62" s="75">
        <v>0</v>
      </c>
      <c r="AG62" s="75">
        <v>0</v>
      </c>
      <c r="AH62" s="74">
        <f t="shared" si="111"/>
        <v>0</v>
      </c>
      <c r="AI62" s="75">
        <v>0</v>
      </c>
      <c r="AJ62" s="75">
        <v>0</v>
      </c>
      <c r="AK62" s="74">
        <f t="shared" si="112"/>
        <v>0</v>
      </c>
      <c r="AL62" s="75">
        <v>0</v>
      </c>
      <c r="AM62" s="74">
        <f t="shared" si="113"/>
        <v>0</v>
      </c>
      <c r="AN62" s="75">
        <v>0</v>
      </c>
      <c r="AO62" s="75">
        <v>0</v>
      </c>
      <c r="AP62" s="74">
        <f>SUM(AQ62:AZ62)</f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4">
        <f>SUM(BB62:BC62)</f>
        <v>0</v>
      </c>
      <c r="BB62" s="75">
        <v>0</v>
      </c>
      <c r="BC62" s="75">
        <v>0</v>
      </c>
      <c r="BD62" s="74">
        <f t="shared" si="114"/>
        <v>0</v>
      </c>
      <c r="BE62" s="75">
        <v>0</v>
      </c>
      <c r="BF62" s="75">
        <v>0</v>
      </c>
      <c r="BG62" s="74">
        <f t="shared" si="115"/>
        <v>0</v>
      </c>
      <c r="BH62" s="75">
        <v>0</v>
      </c>
      <c r="BI62" s="75">
        <v>0</v>
      </c>
      <c r="BJ62" s="75">
        <v>0</v>
      </c>
      <c r="BK62" s="74">
        <f t="shared" si="116"/>
        <v>0</v>
      </c>
      <c r="BL62" s="75">
        <v>0</v>
      </c>
      <c r="BM62" s="75">
        <v>0</v>
      </c>
      <c r="BN62" s="74">
        <f t="shared" si="117"/>
        <v>0</v>
      </c>
      <c r="BO62" s="75">
        <v>0</v>
      </c>
      <c r="BP62" s="74">
        <f t="shared" si="118"/>
        <v>0</v>
      </c>
      <c r="BQ62" s="75">
        <v>0</v>
      </c>
      <c r="BR62" s="75">
        <v>0</v>
      </c>
      <c r="BS62" s="75">
        <v>0</v>
      </c>
      <c r="BT62" s="75">
        <v>0</v>
      </c>
      <c r="BU62" s="74">
        <f>SUM(BV62:DV62)</f>
        <v>0</v>
      </c>
      <c r="BV62" s="75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4">
        <f t="shared" si="119"/>
        <v>0</v>
      </c>
      <c r="DX62" s="75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4">
        <f t="shared" si="120"/>
        <v>0</v>
      </c>
      <c r="EE62" s="75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4">
        <f t="shared" si="121"/>
        <v>0</v>
      </c>
      <c r="EM62" s="75">
        <v>0</v>
      </c>
      <c r="EN62" s="75">
        <v>0</v>
      </c>
      <c r="EO62" s="74">
        <f t="shared" si="122"/>
        <v>0</v>
      </c>
      <c r="EP62" s="75">
        <v>0</v>
      </c>
      <c r="EQ62" s="74">
        <f t="shared" si="123"/>
        <v>0</v>
      </c>
      <c r="ER62" s="75">
        <v>0</v>
      </c>
      <c r="ES62" s="74">
        <f t="shared" si="124"/>
        <v>0</v>
      </c>
      <c r="ET62" s="75">
        <v>0</v>
      </c>
      <c r="EU62" s="75">
        <v>0</v>
      </c>
      <c r="EV62" s="75">
        <v>0</v>
      </c>
      <c r="EW62" s="74">
        <f t="shared" si="125"/>
        <v>0</v>
      </c>
      <c r="EX62" s="75">
        <v>0</v>
      </c>
      <c r="EY62" s="74">
        <f t="shared" si="126"/>
        <v>0</v>
      </c>
      <c r="EZ62" s="75">
        <v>0</v>
      </c>
      <c r="FA62" s="74">
        <f t="shared" si="127"/>
        <v>0</v>
      </c>
      <c r="FB62" s="75">
        <v>0</v>
      </c>
      <c r="FC62" s="74">
        <f t="shared" si="128"/>
        <v>0</v>
      </c>
      <c r="FD62" s="75">
        <v>0</v>
      </c>
      <c r="FE62" s="75">
        <v>0</v>
      </c>
      <c r="FF62" s="75">
        <v>0</v>
      </c>
      <c r="FG62" s="75">
        <v>0</v>
      </c>
      <c r="FH62" s="74">
        <f t="shared" si="129"/>
        <v>0</v>
      </c>
      <c r="FI62" s="75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4">
        <f t="shared" si="130"/>
        <v>0</v>
      </c>
      <c r="FP62" s="75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4">
        <f t="shared" si="131"/>
        <v>0</v>
      </c>
      <c r="FW62" s="75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4">
        <f t="shared" si="132"/>
        <v>0</v>
      </c>
      <c r="GF62" s="75">
        <v>0</v>
      </c>
      <c r="GG62" s="74">
        <f t="shared" si="133"/>
        <v>0</v>
      </c>
      <c r="GH62" s="75">
        <v>0</v>
      </c>
      <c r="GI62" s="75">
        <v>0</v>
      </c>
      <c r="GJ62" s="75">
        <v>0</v>
      </c>
      <c r="GK62" s="74">
        <f t="shared" si="134"/>
        <v>0</v>
      </c>
      <c r="GL62" s="75">
        <v>0</v>
      </c>
      <c r="GM62" s="75">
        <v>0</v>
      </c>
      <c r="GN62" s="75">
        <v>0</v>
      </c>
      <c r="GO62" s="75">
        <v>0</v>
      </c>
      <c r="GP62" s="74">
        <f>SUM(GQ62:HT62)</f>
        <v>0</v>
      </c>
      <c r="GQ62" s="75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4">
        <f t="shared" si="135"/>
        <v>0</v>
      </c>
      <c r="HV62" s="75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9">
        <f>C62+D62+O62+Q62+S62+W62+AB62+AD62+AH62+AK62+AM62+AP62+BA62+BD62+BG62+BK62+BN62+BP62+BU62+DW62+ED62+EL62+EO62+EQ62+ES62+EW62+EY62+FA62+FC62+FH62+FO62+FV62+GE62+GG62+GK62+GP62+HU62</f>
        <v>0</v>
      </c>
      <c r="IM62" s="80"/>
    </row>
    <row r="63" spans="1:247" ht="21.75" customHeight="1" x14ac:dyDescent="0.3">
      <c r="A63" s="95">
        <v>45</v>
      </c>
      <c r="B63" s="96" t="s">
        <v>539</v>
      </c>
      <c r="C63" s="74">
        <v>0</v>
      </c>
      <c r="D63" s="74">
        <f t="shared" si="104"/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4">
        <f t="shared" si="105"/>
        <v>0</v>
      </c>
      <c r="P63" s="75">
        <v>0</v>
      </c>
      <c r="Q63" s="74">
        <f t="shared" si="106"/>
        <v>42</v>
      </c>
      <c r="R63" s="75">
        <v>42</v>
      </c>
      <c r="S63" s="74">
        <f t="shared" si="107"/>
        <v>0</v>
      </c>
      <c r="T63" s="75">
        <v>0</v>
      </c>
      <c r="U63" s="75">
        <v>0</v>
      </c>
      <c r="V63" s="75">
        <v>0</v>
      </c>
      <c r="W63" s="74">
        <f t="shared" si="108"/>
        <v>0</v>
      </c>
      <c r="X63" s="75">
        <v>0</v>
      </c>
      <c r="Y63" s="75">
        <v>0</v>
      </c>
      <c r="Z63" s="75">
        <v>0</v>
      </c>
      <c r="AA63" s="75">
        <v>0</v>
      </c>
      <c r="AB63" s="74">
        <f t="shared" si="109"/>
        <v>0</v>
      </c>
      <c r="AC63" s="75">
        <v>0</v>
      </c>
      <c r="AD63" s="74">
        <f t="shared" si="110"/>
        <v>0</v>
      </c>
      <c r="AE63" s="75">
        <v>0</v>
      </c>
      <c r="AF63" s="75">
        <v>0</v>
      </c>
      <c r="AG63" s="75">
        <v>0</v>
      </c>
      <c r="AH63" s="74">
        <f t="shared" si="111"/>
        <v>0</v>
      </c>
      <c r="AI63" s="75">
        <v>0</v>
      </c>
      <c r="AJ63" s="75">
        <v>0</v>
      </c>
      <c r="AK63" s="74">
        <f t="shared" si="112"/>
        <v>0</v>
      </c>
      <c r="AL63" s="75">
        <v>0</v>
      </c>
      <c r="AM63" s="74">
        <f t="shared" si="113"/>
        <v>0</v>
      </c>
      <c r="AN63" s="75">
        <v>0</v>
      </c>
      <c r="AO63" s="75">
        <v>0</v>
      </c>
      <c r="AP63" s="74">
        <f>SUM(AQ63:AZ63)</f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4">
        <f>SUM(BB63:BC63)</f>
        <v>374</v>
      </c>
      <c r="BB63" s="75">
        <v>374</v>
      </c>
      <c r="BC63" s="75">
        <v>0</v>
      </c>
      <c r="BD63" s="74">
        <f t="shared" si="114"/>
        <v>0</v>
      </c>
      <c r="BE63" s="75">
        <v>0</v>
      </c>
      <c r="BF63" s="75">
        <v>0</v>
      </c>
      <c r="BG63" s="74">
        <f t="shared" si="115"/>
        <v>26</v>
      </c>
      <c r="BH63" s="75">
        <v>26</v>
      </c>
      <c r="BI63" s="75">
        <v>0</v>
      </c>
      <c r="BJ63" s="75">
        <v>0</v>
      </c>
      <c r="BK63" s="74">
        <f t="shared" si="116"/>
        <v>611</v>
      </c>
      <c r="BL63" s="75">
        <v>611</v>
      </c>
      <c r="BM63" s="75">
        <v>0</v>
      </c>
      <c r="BN63" s="74">
        <f t="shared" si="117"/>
        <v>0</v>
      </c>
      <c r="BO63" s="75">
        <v>0</v>
      </c>
      <c r="BP63" s="74">
        <f t="shared" si="118"/>
        <v>3</v>
      </c>
      <c r="BQ63" s="75">
        <v>0</v>
      </c>
      <c r="BR63" s="75">
        <v>0</v>
      </c>
      <c r="BS63" s="75">
        <v>0</v>
      </c>
      <c r="BT63" s="75">
        <v>3</v>
      </c>
      <c r="BU63" s="74">
        <f>SUM(BV63:DV63)</f>
        <v>0</v>
      </c>
      <c r="BV63" s="75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4">
        <f t="shared" si="119"/>
        <v>0</v>
      </c>
      <c r="DX63" s="75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4">
        <f t="shared" si="120"/>
        <v>0</v>
      </c>
      <c r="EE63" s="75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4">
        <f t="shared" si="121"/>
        <v>0</v>
      </c>
      <c r="EM63" s="75">
        <v>0</v>
      </c>
      <c r="EN63" s="75">
        <v>0</v>
      </c>
      <c r="EO63" s="74">
        <f t="shared" si="122"/>
        <v>5</v>
      </c>
      <c r="EP63" s="75">
        <v>5</v>
      </c>
      <c r="EQ63" s="74">
        <f t="shared" si="123"/>
        <v>10</v>
      </c>
      <c r="ER63" s="75">
        <v>10</v>
      </c>
      <c r="ES63" s="74">
        <f t="shared" si="124"/>
        <v>0</v>
      </c>
      <c r="ET63" s="75">
        <v>0</v>
      </c>
      <c r="EU63" s="75">
        <v>0</v>
      </c>
      <c r="EV63" s="75">
        <v>0</v>
      </c>
      <c r="EW63" s="74">
        <f t="shared" si="125"/>
        <v>0</v>
      </c>
      <c r="EX63" s="75">
        <v>0</v>
      </c>
      <c r="EY63" s="74">
        <f t="shared" si="126"/>
        <v>0</v>
      </c>
      <c r="EZ63" s="75">
        <v>0</v>
      </c>
      <c r="FA63" s="74">
        <f t="shared" si="127"/>
        <v>0</v>
      </c>
      <c r="FB63" s="75">
        <v>0</v>
      </c>
      <c r="FC63" s="74">
        <f t="shared" si="128"/>
        <v>72</v>
      </c>
      <c r="FD63" s="75">
        <v>0</v>
      </c>
      <c r="FE63" s="75">
        <v>0</v>
      </c>
      <c r="FF63" s="75">
        <v>0</v>
      </c>
      <c r="FG63" s="75">
        <v>72</v>
      </c>
      <c r="FH63" s="74">
        <f t="shared" si="129"/>
        <v>0</v>
      </c>
      <c r="FI63" s="75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4">
        <f t="shared" si="130"/>
        <v>0</v>
      </c>
      <c r="FP63" s="75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4">
        <f t="shared" si="131"/>
        <v>0</v>
      </c>
      <c r="FW63" s="75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4">
        <f t="shared" si="132"/>
        <v>0</v>
      </c>
      <c r="GF63" s="75">
        <v>0</v>
      </c>
      <c r="GG63" s="74">
        <f t="shared" si="133"/>
        <v>0</v>
      </c>
      <c r="GH63" s="75">
        <v>0</v>
      </c>
      <c r="GI63" s="75">
        <v>0</v>
      </c>
      <c r="GJ63" s="75">
        <v>0</v>
      </c>
      <c r="GK63" s="74">
        <f t="shared" si="134"/>
        <v>48</v>
      </c>
      <c r="GL63" s="75">
        <v>42</v>
      </c>
      <c r="GM63" s="75">
        <v>6</v>
      </c>
      <c r="GN63" s="75">
        <v>0</v>
      </c>
      <c r="GO63" s="75">
        <v>0</v>
      </c>
      <c r="GP63" s="74">
        <f>SUM(GQ63:HT63)</f>
        <v>0</v>
      </c>
      <c r="GQ63" s="75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4">
        <f t="shared" si="135"/>
        <v>0</v>
      </c>
      <c r="HV63" s="75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9">
        <f>C63+D63+O63+Q63+S63+W63+AB63+AD63+AH63+AK63+AM63+AP63+BA63+BD63+BG63+BK63+BN63+BP63+BU63+DW63+ED63+EL63+EO63+EQ63+ES63+EW63+EY63+FA63+FC63+FH63+FO63+FV63+GE63+GG63+GK63+GP63+HU63</f>
        <v>1191</v>
      </c>
      <c r="IM63" s="80"/>
    </row>
    <row r="64" spans="1:247" ht="28.5" customHeight="1" x14ac:dyDescent="0.3">
      <c r="A64" s="83"/>
      <c r="B64" s="97" t="s">
        <v>540</v>
      </c>
      <c r="C64" s="85">
        <f t="shared" ref="C64:N64" si="136">SUM(C59:C63)</f>
        <v>0</v>
      </c>
      <c r="D64" s="85">
        <f t="shared" ref="D64:BO64" si="137">SUM(D59:D63)</f>
        <v>0</v>
      </c>
      <c r="E64" s="85">
        <f t="shared" si="136"/>
        <v>0</v>
      </c>
      <c r="F64" s="85">
        <f t="shared" si="136"/>
        <v>0</v>
      </c>
      <c r="G64" s="85">
        <f t="shared" si="136"/>
        <v>0</v>
      </c>
      <c r="H64" s="85">
        <f t="shared" si="136"/>
        <v>0</v>
      </c>
      <c r="I64" s="85">
        <f t="shared" si="136"/>
        <v>0</v>
      </c>
      <c r="J64" s="85">
        <f t="shared" si="136"/>
        <v>0</v>
      </c>
      <c r="K64" s="85">
        <f t="shared" si="136"/>
        <v>0</v>
      </c>
      <c r="L64" s="85">
        <f t="shared" si="136"/>
        <v>0</v>
      </c>
      <c r="M64" s="85">
        <f t="shared" si="136"/>
        <v>0</v>
      </c>
      <c r="N64" s="85">
        <f t="shared" si="136"/>
        <v>0</v>
      </c>
      <c r="O64" s="85">
        <f t="shared" si="137"/>
        <v>0</v>
      </c>
      <c r="P64" s="85">
        <f t="shared" si="137"/>
        <v>0</v>
      </c>
      <c r="Q64" s="85">
        <f t="shared" si="137"/>
        <v>42</v>
      </c>
      <c r="R64" s="85">
        <f t="shared" si="137"/>
        <v>42</v>
      </c>
      <c r="S64" s="85">
        <f t="shared" si="137"/>
        <v>0</v>
      </c>
      <c r="T64" s="85">
        <f t="shared" si="137"/>
        <v>0</v>
      </c>
      <c r="U64" s="85">
        <f t="shared" si="137"/>
        <v>0</v>
      </c>
      <c r="V64" s="85">
        <f t="shared" si="137"/>
        <v>0</v>
      </c>
      <c r="W64" s="85">
        <f t="shared" si="137"/>
        <v>0</v>
      </c>
      <c r="X64" s="85">
        <f t="shared" si="137"/>
        <v>0</v>
      </c>
      <c r="Y64" s="85">
        <f t="shared" si="137"/>
        <v>0</v>
      </c>
      <c r="Z64" s="85">
        <f t="shared" si="137"/>
        <v>0</v>
      </c>
      <c r="AA64" s="85">
        <f t="shared" si="137"/>
        <v>0</v>
      </c>
      <c r="AB64" s="85">
        <f t="shared" si="137"/>
        <v>0</v>
      </c>
      <c r="AC64" s="85">
        <f t="shared" si="137"/>
        <v>0</v>
      </c>
      <c r="AD64" s="85">
        <f t="shared" si="137"/>
        <v>0</v>
      </c>
      <c r="AE64" s="85">
        <f t="shared" si="137"/>
        <v>0</v>
      </c>
      <c r="AF64" s="85">
        <f t="shared" si="137"/>
        <v>0</v>
      </c>
      <c r="AG64" s="85">
        <f t="shared" si="137"/>
        <v>0</v>
      </c>
      <c r="AH64" s="85">
        <f t="shared" si="137"/>
        <v>0</v>
      </c>
      <c r="AI64" s="85">
        <f t="shared" si="137"/>
        <v>0</v>
      </c>
      <c r="AJ64" s="85">
        <f t="shared" si="137"/>
        <v>0</v>
      </c>
      <c r="AK64" s="85">
        <f t="shared" si="137"/>
        <v>0</v>
      </c>
      <c r="AL64" s="85">
        <f t="shared" si="137"/>
        <v>0</v>
      </c>
      <c r="AM64" s="85">
        <f t="shared" si="137"/>
        <v>0</v>
      </c>
      <c r="AN64" s="85">
        <f t="shared" si="137"/>
        <v>0</v>
      </c>
      <c r="AO64" s="85">
        <f t="shared" si="137"/>
        <v>0</v>
      </c>
      <c r="AP64" s="85">
        <f t="shared" si="137"/>
        <v>0</v>
      </c>
      <c r="AQ64" s="85">
        <f t="shared" si="137"/>
        <v>0</v>
      </c>
      <c r="AR64" s="85">
        <f t="shared" si="137"/>
        <v>0</v>
      </c>
      <c r="AS64" s="85">
        <f t="shared" si="137"/>
        <v>0</v>
      </c>
      <c r="AT64" s="85">
        <f t="shared" si="137"/>
        <v>0</v>
      </c>
      <c r="AU64" s="85">
        <f t="shared" si="137"/>
        <v>0</v>
      </c>
      <c r="AV64" s="85">
        <f t="shared" si="137"/>
        <v>0</v>
      </c>
      <c r="AW64" s="85">
        <f t="shared" si="137"/>
        <v>0</v>
      </c>
      <c r="AX64" s="85">
        <f t="shared" si="137"/>
        <v>0</v>
      </c>
      <c r="AY64" s="85">
        <f t="shared" si="137"/>
        <v>0</v>
      </c>
      <c r="AZ64" s="85">
        <f t="shared" si="137"/>
        <v>0</v>
      </c>
      <c r="BA64" s="85">
        <f t="shared" si="137"/>
        <v>374</v>
      </c>
      <c r="BB64" s="85">
        <f t="shared" si="137"/>
        <v>374</v>
      </c>
      <c r="BC64" s="85">
        <f t="shared" si="137"/>
        <v>0</v>
      </c>
      <c r="BD64" s="85">
        <f t="shared" si="137"/>
        <v>0</v>
      </c>
      <c r="BE64" s="85">
        <f t="shared" si="137"/>
        <v>0</v>
      </c>
      <c r="BF64" s="85">
        <f t="shared" si="137"/>
        <v>0</v>
      </c>
      <c r="BG64" s="85">
        <f t="shared" si="137"/>
        <v>26</v>
      </c>
      <c r="BH64" s="85">
        <f t="shared" si="137"/>
        <v>26</v>
      </c>
      <c r="BI64" s="85">
        <f t="shared" si="137"/>
        <v>0</v>
      </c>
      <c r="BJ64" s="85">
        <f t="shared" si="137"/>
        <v>0</v>
      </c>
      <c r="BK64" s="85">
        <f t="shared" si="137"/>
        <v>611</v>
      </c>
      <c r="BL64" s="85">
        <f t="shared" si="137"/>
        <v>611</v>
      </c>
      <c r="BM64" s="85">
        <f t="shared" si="137"/>
        <v>0</v>
      </c>
      <c r="BN64" s="85">
        <f t="shared" si="137"/>
        <v>0</v>
      </c>
      <c r="BO64" s="85">
        <f t="shared" si="137"/>
        <v>0</v>
      </c>
      <c r="BP64" s="85">
        <f t="shared" ref="BP64:EA64" si="138">SUM(BP59:BP63)</f>
        <v>3</v>
      </c>
      <c r="BQ64" s="85">
        <f t="shared" si="138"/>
        <v>0</v>
      </c>
      <c r="BR64" s="85">
        <f t="shared" si="138"/>
        <v>0</v>
      </c>
      <c r="BS64" s="85">
        <f t="shared" si="138"/>
        <v>0</v>
      </c>
      <c r="BT64" s="85">
        <f t="shared" si="138"/>
        <v>3</v>
      </c>
      <c r="BU64" s="85">
        <f t="shared" si="138"/>
        <v>0</v>
      </c>
      <c r="BV64" s="85">
        <f t="shared" si="138"/>
        <v>0</v>
      </c>
      <c r="BW64" s="85">
        <f t="shared" si="138"/>
        <v>0</v>
      </c>
      <c r="BX64" s="85">
        <f t="shared" si="138"/>
        <v>0</v>
      </c>
      <c r="BY64" s="85">
        <f t="shared" si="138"/>
        <v>0</v>
      </c>
      <c r="BZ64" s="85">
        <f t="shared" si="138"/>
        <v>0</v>
      </c>
      <c r="CA64" s="85">
        <f t="shared" si="138"/>
        <v>0</v>
      </c>
      <c r="CB64" s="85">
        <f t="shared" si="138"/>
        <v>0</v>
      </c>
      <c r="CC64" s="85">
        <f t="shared" si="138"/>
        <v>0</v>
      </c>
      <c r="CD64" s="85">
        <f t="shared" si="138"/>
        <v>0</v>
      </c>
      <c r="CE64" s="85">
        <f t="shared" si="138"/>
        <v>0</v>
      </c>
      <c r="CF64" s="85">
        <f t="shared" si="138"/>
        <v>0</v>
      </c>
      <c r="CG64" s="85">
        <f t="shared" si="138"/>
        <v>0</v>
      </c>
      <c r="CH64" s="85">
        <f t="shared" si="138"/>
        <v>0</v>
      </c>
      <c r="CI64" s="85">
        <f t="shared" si="138"/>
        <v>0</v>
      </c>
      <c r="CJ64" s="85">
        <f t="shared" si="138"/>
        <v>0</v>
      </c>
      <c r="CK64" s="85">
        <f t="shared" si="138"/>
        <v>0</v>
      </c>
      <c r="CL64" s="85">
        <f t="shared" si="138"/>
        <v>0</v>
      </c>
      <c r="CM64" s="85">
        <f t="shared" si="138"/>
        <v>0</v>
      </c>
      <c r="CN64" s="85">
        <f t="shared" si="138"/>
        <v>0</v>
      </c>
      <c r="CO64" s="85">
        <f t="shared" si="138"/>
        <v>0</v>
      </c>
      <c r="CP64" s="85">
        <f t="shared" si="138"/>
        <v>0</v>
      </c>
      <c r="CQ64" s="85">
        <f t="shared" si="138"/>
        <v>0</v>
      </c>
      <c r="CR64" s="85">
        <f t="shared" si="138"/>
        <v>0</v>
      </c>
      <c r="CS64" s="85">
        <f t="shared" si="138"/>
        <v>0</v>
      </c>
      <c r="CT64" s="85">
        <f t="shared" si="138"/>
        <v>0</v>
      </c>
      <c r="CU64" s="85">
        <f t="shared" si="138"/>
        <v>0</v>
      </c>
      <c r="CV64" s="85">
        <f t="shared" si="138"/>
        <v>0</v>
      </c>
      <c r="CW64" s="85">
        <f t="shared" si="138"/>
        <v>0</v>
      </c>
      <c r="CX64" s="85">
        <f t="shared" si="138"/>
        <v>0</v>
      </c>
      <c r="CY64" s="85">
        <f t="shared" si="138"/>
        <v>0</v>
      </c>
      <c r="CZ64" s="85">
        <f t="shared" si="138"/>
        <v>0</v>
      </c>
      <c r="DA64" s="85">
        <f t="shared" si="138"/>
        <v>0</v>
      </c>
      <c r="DB64" s="85">
        <f t="shared" si="138"/>
        <v>0</v>
      </c>
      <c r="DC64" s="85">
        <f t="shared" si="138"/>
        <v>0</v>
      </c>
      <c r="DD64" s="85">
        <f t="shared" si="138"/>
        <v>0</v>
      </c>
      <c r="DE64" s="85">
        <f t="shared" si="138"/>
        <v>0</v>
      </c>
      <c r="DF64" s="85">
        <f t="shared" si="138"/>
        <v>0</v>
      </c>
      <c r="DG64" s="85">
        <f t="shared" si="138"/>
        <v>0</v>
      </c>
      <c r="DH64" s="85">
        <f t="shared" si="138"/>
        <v>0</v>
      </c>
      <c r="DI64" s="85">
        <f t="shared" si="138"/>
        <v>0</v>
      </c>
      <c r="DJ64" s="85">
        <f t="shared" si="138"/>
        <v>0</v>
      </c>
      <c r="DK64" s="85">
        <f t="shared" si="138"/>
        <v>0</v>
      </c>
      <c r="DL64" s="85">
        <f t="shared" si="138"/>
        <v>0</v>
      </c>
      <c r="DM64" s="85">
        <f t="shared" si="138"/>
        <v>0</v>
      </c>
      <c r="DN64" s="85">
        <f t="shared" si="138"/>
        <v>0</v>
      </c>
      <c r="DO64" s="85">
        <f t="shared" si="138"/>
        <v>0</v>
      </c>
      <c r="DP64" s="85">
        <f t="shared" si="138"/>
        <v>0</v>
      </c>
      <c r="DQ64" s="85">
        <f t="shared" si="138"/>
        <v>0</v>
      </c>
      <c r="DR64" s="85">
        <f t="shared" si="138"/>
        <v>0</v>
      </c>
      <c r="DS64" s="85">
        <f t="shared" si="138"/>
        <v>0</v>
      </c>
      <c r="DT64" s="85">
        <f t="shared" si="138"/>
        <v>0</v>
      </c>
      <c r="DU64" s="85">
        <f t="shared" si="138"/>
        <v>0</v>
      </c>
      <c r="DV64" s="85">
        <f t="shared" si="138"/>
        <v>0</v>
      </c>
      <c r="DW64" s="85">
        <f t="shared" si="138"/>
        <v>0</v>
      </c>
      <c r="DX64" s="85">
        <f t="shared" si="138"/>
        <v>0</v>
      </c>
      <c r="DY64" s="85">
        <f t="shared" si="138"/>
        <v>0</v>
      </c>
      <c r="DZ64" s="85">
        <f t="shared" si="138"/>
        <v>0</v>
      </c>
      <c r="EA64" s="85">
        <f t="shared" si="138"/>
        <v>0</v>
      </c>
      <c r="EB64" s="85">
        <f t="shared" ref="EB64:GM64" si="139">SUM(EB59:EB63)</f>
        <v>0</v>
      </c>
      <c r="EC64" s="85">
        <f t="shared" si="139"/>
        <v>0</v>
      </c>
      <c r="ED64" s="85">
        <f t="shared" si="139"/>
        <v>0</v>
      </c>
      <c r="EE64" s="85">
        <f t="shared" si="139"/>
        <v>0</v>
      </c>
      <c r="EF64" s="85">
        <f t="shared" si="139"/>
        <v>0</v>
      </c>
      <c r="EG64" s="85">
        <f t="shared" si="139"/>
        <v>0</v>
      </c>
      <c r="EH64" s="85">
        <f t="shared" si="139"/>
        <v>0</v>
      </c>
      <c r="EI64" s="85">
        <f t="shared" si="139"/>
        <v>0</v>
      </c>
      <c r="EJ64" s="85">
        <f t="shared" si="139"/>
        <v>0</v>
      </c>
      <c r="EK64" s="85">
        <f t="shared" si="139"/>
        <v>0</v>
      </c>
      <c r="EL64" s="85">
        <f t="shared" si="139"/>
        <v>0</v>
      </c>
      <c r="EM64" s="85">
        <f t="shared" si="139"/>
        <v>0</v>
      </c>
      <c r="EN64" s="85">
        <f t="shared" si="139"/>
        <v>0</v>
      </c>
      <c r="EO64" s="85">
        <f t="shared" si="139"/>
        <v>5</v>
      </c>
      <c r="EP64" s="85">
        <f t="shared" si="139"/>
        <v>5</v>
      </c>
      <c r="EQ64" s="85">
        <f t="shared" si="139"/>
        <v>10</v>
      </c>
      <c r="ER64" s="85">
        <f t="shared" si="139"/>
        <v>10</v>
      </c>
      <c r="ES64" s="85">
        <f t="shared" si="139"/>
        <v>0</v>
      </c>
      <c r="ET64" s="85">
        <f t="shared" si="139"/>
        <v>0</v>
      </c>
      <c r="EU64" s="85">
        <f t="shared" si="139"/>
        <v>0</v>
      </c>
      <c r="EV64" s="85">
        <f t="shared" si="139"/>
        <v>0</v>
      </c>
      <c r="EW64" s="85">
        <f t="shared" si="139"/>
        <v>0</v>
      </c>
      <c r="EX64" s="85">
        <f t="shared" si="139"/>
        <v>0</v>
      </c>
      <c r="EY64" s="85">
        <f t="shared" si="139"/>
        <v>0</v>
      </c>
      <c r="EZ64" s="85">
        <f t="shared" si="139"/>
        <v>0</v>
      </c>
      <c r="FA64" s="85">
        <f t="shared" si="139"/>
        <v>0</v>
      </c>
      <c r="FB64" s="85">
        <f t="shared" si="139"/>
        <v>0</v>
      </c>
      <c r="FC64" s="85">
        <f t="shared" si="139"/>
        <v>72</v>
      </c>
      <c r="FD64" s="85">
        <f t="shared" si="139"/>
        <v>0</v>
      </c>
      <c r="FE64" s="85">
        <f t="shared" si="139"/>
        <v>0</v>
      </c>
      <c r="FF64" s="85">
        <f t="shared" si="139"/>
        <v>0</v>
      </c>
      <c r="FG64" s="85">
        <f t="shared" si="139"/>
        <v>72</v>
      </c>
      <c r="FH64" s="85">
        <f t="shared" si="139"/>
        <v>0</v>
      </c>
      <c r="FI64" s="85">
        <f t="shared" si="139"/>
        <v>0</v>
      </c>
      <c r="FJ64" s="85">
        <f t="shared" si="139"/>
        <v>0</v>
      </c>
      <c r="FK64" s="85">
        <f t="shared" si="139"/>
        <v>0</v>
      </c>
      <c r="FL64" s="85">
        <f t="shared" si="139"/>
        <v>0</v>
      </c>
      <c r="FM64" s="85">
        <f t="shared" si="139"/>
        <v>0</v>
      </c>
      <c r="FN64" s="85">
        <f t="shared" si="139"/>
        <v>0</v>
      </c>
      <c r="FO64" s="85">
        <f t="shared" si="139"/>
        <v>0</v>
      </c>
      <c r="FP64" s="85">
        <f t="shared" si="139"/>
        <v>0</v>
      </c>
      <c r="FQ64" s="85">
        <f t="shared" si="139"/>
        <v>0</v>
      </c>
      <c r="FR64" s="85">
        <f t="shared" si="139"/>
        <v>0</v>
      </c>
      <c r="FS64" s="85">
        <f t="shared" si="139"/>
        <v>0</v>
      </c>
      <c r="FT64" s="85">
        <f t="shared" si="139"/>
        <v>0</v>
      </c>
      <c r="FU64" s="85">
        <f t="shared" si="139"/>
        <v>0</v>
      </c>
      <c r="FV64" s="85">
        <f t="shared" si="139"/>
        <v>0</v>
      </c>
      <c r="FW64" s="85">
        <f t="shared" si="139"/>
        <v>0</v>
      </c>
      <c r="FX64" s="85">
        <f t="shared" si="139"/>
        <v>0</v>
      </c>
      <c r="FY64" s="85">
        <f t="shared" si="139"/>
        <v>0</v>
      </c>
      <c r="FZ64" s="85">
        <f t="shared" si="139"/>
        <v>0</v>
      </c>
      <c r="GA64" s="85">
        <f t="shared" si="139"/>
        <v>0</v>
      </c>
      <c r="GB64" s="85">
        <f t="shared" si="139"/>
        <v>0</v>
      </c>
      <c r="GC64" s="85">
        <f t="shared" si="139"/>
        <v>0</v>
      </c>
      <c r="GD64" s="85">
        <f t="shared" si="139"/>
        <v>0</v>
      </c>
      <c r="GE64" s="85">
        <f t="shared" si="139"/>
        <v>0</v>
      </c>
      <c r="GF64" s="85">
        <f t="shared" si="139"/>
        <v>0</v>
      </c>
      <c r="GG64" s="85">
        <f t="shared" si="139"/>
        <v>0</v>
      </c>
      <c r="GH64" s="85">
        <f t="shared" si="139"/>
        <v>0</v>
      </c>
      <c r="GI64" s="85">
        <f t="shared" si="139"/>
        <v>0</v>
      </c>
      <c r="GJ64" s="85">
        <f t="shared" si="139"/>
        <v>0</v>
      </c>
      <c r="GK64" s="85">
        <f t="shared" si="139"/>
        <v>48</v>
      </c>
      <c r="GL64" s="85">
        <f t="shared" si="139"/>
        <v>42</v>
      </c>
      <c r="GM64" s="85">
        <f t="shared" si="139"/>
        <v>6</v>
      </c>
      <c r="GN64" s="85">
        <f t="shared" ref="GN64:IL64" si="140">SUM(GN59:GN63)</f>
        <v>0</v>
      </c>
      <c r="GO64" s="85">
        <f t="shared" si="140"/>
        <v>0</v>
      </c>
      <c r="GP64" s="85">
        <f t="shared" si="140"/>
        <v>0</v>
      </c>
      <c r="GQ64" s="85">
        <f t="shared" si="140"/>
        <v>0</v>
      </c>
      <c r="GR64" s="85">
        <f t="shared" si="140"/>
        <v>0</v>
      </c>
      <c r="GS64" s="85">
        <f t="shared" si="140"/>
        <v>0</v>
      </c>
      <c r="GT64" s="85">
        <f t="shared" si="140"/>
        <v>0</v>
      </c>
      <c r="GU64" s="85">
        <f t="shared" si="140"/>
        <v>0</v>
      </c>
      <c r="GV64" s="85">
        <f t="shared" si="140"/>
        <v>0</v>
      </c>
      <c r="GW64" s="85">
        <f t="shared" si="140"/>
        <v>0</v>
      </c>
      <c r="GX64" s="85">
        <f t="shared" si="140"/>
        <v>0</v>
      </c>
      <c r="GY64" s="85">
        <f t="shared" si="140"/>
        <v>0</v>
      </c>
      <c r="GZ64" s="85">
        <v>0</v>
      </c>
      <c r="HA64" s="85">
        <v>0</v>
      </c>
      <c r="HB64" s="85">
        <v>0</v>
      </c>
      <c r="HC64" s="85">
        <v>0</v>
      </c>
      <c r="HD64" s="85">
        <v>0</v>
      </c>
      <c r="HE64" s="85">
        <v>0</v>
      </c>
      <c r="HF64" s="85">
        <v>0</v>
      </c>
      <c r="HG64" s="85">
        <v>0</v>
      </c>
      <c r="HH64" s="85">
        <v>0</v>
      </c>
      <c r="HI64" s="85">
        <v>0</v>
      </c>
      <c r="HJ64" s="85">
        <v>0</v>
      </c>
      <c r="HK64" s="85">
        <v>0</v>
      </c>
      <c r="HL64" s="85">
        <v>0</v>
      </c>
      <c r="HM64" s="85">
        <v>0</v>
      </c>
      <c r="HN64" s="85">
        <v>0</v>
      </c>
      <c r="HO64" s="85">
        <v>0</v>
      </c>
      <c r="HP64" s="85">
        <v>0</v>
      </c>
      <c r="HQ64" s="85">
        <v>0</v>
      </c>
      <c r="HR64" s="85">
        <v>0</v>
      </c>
      <c r="HS64" s="85">
        <v>0</v>
      </c>
      <c r="HT64" s="85">
        <f t="shared" si="140"/>
        <v>0</v>
      </c>
      <c r="HU64" s="85">
        <f t="shared" si="140"/>
        <v>0</v>
      </c>
      <c r="HV64" s="85">
        <f t="shared" si="140"/>
        <v>0</v>
      </c>
      <c r="HW64" s="85">
        <f t="shared" si="140"/>
        <v>0</v>
      </c>
      <c r="HX64" s="85">
        <f t="shared" si="140"/>
        <v>0</v>
      </c>
      <c r="HY64" s="85">
        <f t="shared" si="140"/>
        <v>0</v>
      </c>
      <c r="HZ64" s="85">
        <f t="shared" si="140"/>
        <v>0</v>
      </c>
      <c r="IA64" s="85">
        <f t="shared" si="140"/>
        <v>0</v>
      </c>
      <c r="IB64" s="85">
        <f t="shared" si="140"/>
        <v>0</v>
      </c>
      <c r="IC64" s="85">
        <f t="shared" si="140"/>
        <v>0</v>
      </c>
      <c r="ID64" s="85">
        <f t="shared" si="140"/>
        <v>0</v>
      </c>
      <c r="IE64" s="85">
        <f t="shared" si="140"/>
        <v>0</v>
      </c>
      <c r="IF64" s="85">
        <f t="shared" si="140"/>
        <v>0</v>
      </c>
      <c r="IG64" s="85">
        <f t="shared" si="140"/>
        <v>0</v>
      </c>
      <c r="IH64" s="85">
        <f t="shared" si="140"/>
        <v>0</v>
      </c>
      <c r="II64" s="85">
        <f t="shared" si="140"/>
        <v>0</v>
      </c>
      <c r="IJ64" s="85">
        <f t="shared" si="140"/>
        <v>0</v>
      </c>
      <c r="IK64" s="85">
        <f t="shared" si="140"/>
        <v>0</v>
      </c>
      <c r="IL64" s="85">
        <f t="shared" si="140"/>
        <v>1191</v>
      </c>
      <c r="IM64" s="80"/>
    </row>
    <row r="65" spans="1:247" ht="24" customHeight="1" x14ac:dyDescent="0.3">
      <c r="A65" s="95">
        <v>46</v>
      </c>
      <c r="B65" s="81" t="s">
        <v>541</v>
      </c>
      <c r="C65" s="74">
        <v>0</v>
      </c>
      <c r="D65" s="74">
        <f t="shared" ref="D65:D101" si="141">SUM(E65:N65)</f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5">
        <v>0</v>
      </c>
      <c r="L65" s="75">
        <v>0</v>
      </c>
      <c r="M65" s="75">
        <v>0</v>
      </c>
      <c r="N65" s="75">
        <v>0</v>
      </c>
      <c r="O65" s="74">
        <f t="shared" ref="O65:O101" si="142">P65</f>
        <v>0</v>
      </c>
      <c r="P65" s="75">
        <v>0</v>
      </c>
      <c r="Q65" s="74">
        <f t="shared" ref="Q65:Q101" si="143">R65</f>
        <v>13</v>
      </c>
      <c r="R65" s="75">
        <v>13</v>
      </c>
      <c r="S65" s="74">
        <f t="shared" ref="S65:S101" si="144">SUM(T65:V65)</f>
        <v>0</v>
      </c>
      <c r="T65" s="75">
        <v>0</v>
      </c>
      <c r="U65" s="75">
        <v>0</v>
      </c>
      <c r="V65" s="75">
        <v>0</v>
      </c>
      <c r="W65" s="74">
        <f t="shared" ref="W65:W101" si="145">X65+Y65+Z65+AA65</f>
        <v>0</v>
      </c>
      <c r="X65" s="75">
        <v>0</v>
      </c>
      <c r="Y65" s="75">
        <v>0</v>
      </c>
      <c r="Z65" s="75">
        <v>0</v>
      </c>
      <c r="AA65" s="75">
        <v>0</v>
      </c>
      <c r="AB65" s="74">
        <f t="shared" ref="AB65:AB101" si="146">AC65</f>
        <v>0</v>
      </c>
      <c r="AC65" s="75">
        <v>0</v>
      </c>
      <c r="AD65" s="74">
        <f t="shared" ref="AD65:AD101" si="147">SUM(AE65:AG65)</f>
        <v>0</v>
      </c>
      <c r="AE65" s="75">
        <v>0</v>
      </c>
      <c r="AF65" s="75">
        <v>0</v>
      </c>
      <c r="AG65" s="75">
        <v>0</v>
      </c>
      <c r="AH65" s="74">
        <f t="shared" ref="AH65:AH101" si="148">SUM(AI65:AJ65)</f>
        <v>0</v>
      </c>
      <c r="AI65" s="75">
        <v>0</v>
      </c>
      <c r="AJ65" s="75">
        <v>0</v>
      </c>
      <c r="AK65" s="74">
        <f t="shared" ref="AK65:AK101" si="149">AL65</f>
        <v>0</v>
      </c>
      <c r="AL65" s="75">
        <v>0</v>
      </c>
      <c r="AM65" s="74">
        <f t="shared" ref="AM65:AM101" si="150">SUM(AN65:AO65)</f>
        <v>0</v>
      </c>
      <c r="AN65" s="75">
        <v>0</v>
      </c>
      <c r="AO65" s="75">
        <v>0</v>
      </c>
      <c r="AP65" s="74">
        <f t="shared" ref="AP65:AP101" si="151">SUM(AQ65:AZ65)</f>
        <v>0</v>
      </c>
      <c r="AQ65" s="75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4">
        <f t="shared" ref="BA65:BA101" si="152">SUM(BB65:BC65)</f>
        <v>556</v>
      </c>
      <c r="BB65" s="75">
        <v>556</v>
      </c>
      <c r="BC65" s="75">
        <v>0</v>
      </c>
      <c r="BD65" s="74">
        <f t="shared" ref="BD65:BD101" si="153">SUM(BE65:BF65)</f>
        <v>0</v>
      </c>
      <c r="BE65" s="75">
        <v>0</v>
      </c>
      <c r="BF65" s="75">
        <v>0</v>
      </c>
      <c r="BG65" s="74">
        <f t="shared" ref="BG65:BG101" si="154">SUM(BH65:BJ65)</f>
        <v>14</v>
      </c>
      <c r="BH65" s="75">
        <v>14</v>
      </c>
      <c r="BI65" s="75">
        <v>0</v>
      </c>
      <c r="BJ65" s="75">
        <v>0</v>
      </c>
      <c r="BK65" s="74">
        <f t="shared" ref="BK65:BK101" si="155">SUM(BL65:BM65)</f>
        <v>1294</v>
      </c>
      <c r="BL65" s="75">
        <v>1294</v>
      </c>
      <c r="BM65" s="75">
        <v>0</v>
      </c>
      <c r="BN65" s="74">
        <f t="shared" ref="BN65:BN101" si="156">BO65</f>
        <v>0</v>
      </c>
      <c r="BO65" s="75">
        <v>0</v>
      </c>
      <c r="BP65" s="74">
        <f t="shared" ref="BP65:BP101" si="157">SUM(BQ65:BT65)</f>
        <v>0</v>
      </c>
      <c r="BQ65" s="75">
        <v>0</v>
      </c>
      <c r="BR65" s="75">
        <v>0</v>
      </c>
      <c r="BS65" s="75">
        <v>0</v>
      </c>
      <c r="BT65" s="75">
        <v>0</v>
      </c>
      <c r="BU65" s="74">
        <f t="shared" ref="BU65:BU101" si="158">SUM(BV65:DV65)</f>
        <v>0</v>
      </c>
      <c r="BV65" s="75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4">
        <f t="shared" ref="DW65:DW101" si="159">SUM(DX65:EC65)</f>
        <v>0</v>
      </c>
      <c r="DX65" s="75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4">
        <f t="shared" ref="ED65:ED100" si="160">SUM(EE65:EK65)</f>
        <v>0</v>
      </c>
      <c r="EE65" s="75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4">
        <f t="shared" ref="EL65:EL101" si="161">SUM(EM65:EN65)</f>
        <v>0</v>
      </c>
      <c r="EM65" s="75">
        <v>0</v>
      </c>
      <c r="EN65" s="75">
        <v>0</v>
      </c>
      <c r="EO65" s="74">
        <f t="shared" ref="EO65:EO101" si="162">EP65</f>
        <v>8</v>
      </c>
      <c r="EP65" s="75">
        <v>8</v>
      </c>
      <c r="EQ65" s="74">
        <f t="shared" ref="EQ65:EQ101" si="163">ER65</f>
        <v>0</v>
      </c>
      <c r="ER65" s="75">
        <v>0</v>
      </c>
      <c r="ES65" s="74">
        <f t="shared" ref="ES65:ES101" si="164">SUM(ET65:EV65)</f>
        <v>0</v>
      </c>
      <c r="ET65" s="75">
        <v>0</v>
      </c>
      <c r="EU65" s="75">
        <v>0</v>
      </c>
      <c r="EV65" s="75">
        <v>0</v>
      </c>
      <c r="EW65" s="74">
        <f t="shared" ref="EW65:EW101" si="165">EX65</f>
        <v>0</v>
      </c>
      <c r="EX65" s="75">
        <v>0</v>
      </c>
      <c r="EY65" s="74">
        <f t="shared" ref="EY65:EY101" si="166">EZ65</f>
        <v>0</v>
      </c>
      <c r="EZ65" s="75">
        <v>0</v>
      </c>
      <c r="FA65" s="74">
        <f t="shared" ref="FA65:FA101" si="167">FB65</f>
        <v>0</v>
      </c>
      <c r="FB65" s="75">
        <v>0</v>
      </c>
      <c r="FC65" s="74">
        <f t="shared" ref="FC65:FC101" si="168">SUM(FD65:FG65)</f>
        <v>0</v>
      </c>
      <c r="FD65" s="75">
        <v>0</v>
      </c>
      <c r="FE65" s="75">
        <v>0</v>
      </c>
      <c r="FF65" s="75">
        <v>0</v>
      </c>
      <c r="FG65" s="75">
        <v>0</v>
      </c>
      <c r="FH65" s="74">
        <f t="shared" ref="FH65:FH101" si="169">SUM(FI65:FN65)</f>
        <v>0</v>
      </c>
      <c r="FI65" s="75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4">
        <f t="shared" ref="FO65:FO101" si="170">SUM(FP65:FU65)</f>
        <v>88</v>
      </c>
      <c r="FP65" s="75">
        <v>0</v>
      </c>
      <c r="FQ65" s="75">
        <v>88</v>
      </c>
      <c r="FR65" s="75">
        <v>0</v>
      </c>
      <c r="FS65" s="75">
        <v>0</v>
      </c>
      <c r="FT65" s="75">
        <v>0</v>
      </c>
      <c r="FU65" s="75">
        <v>0</v>
      </c>
      <c r="FV65" s="74">
        <f t="shared" ref="FV65:FV101" si="171">SUM(FW65:GD65)</f>
        <v>0</v>
      </c>
      <c r="FW65" s="75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4">
        <f t="shared" ref="GE65:GE101" si="172">GF65</f>
        <v>0</v>
      </c>
      <c r="GF65" s="75">
        <v>0</v>
      </c>
      <c r="GG65" s="74">
        <f t="shared" ref="GG65:GG101" si="173">SUM(GH65:GJ65)</f>
        <v>0</v>
      </c>
      <c r="GH65" s="75">
        <v>0</v>
      </c>
      <c r="GI65" s="75">
        <v>0</v>
      </c>
      <c r="GJ65" s="75">
        <v>0</v>
      </c>
      <c r="GK65" s="74">
        <f t="shared" ref="GK65:GK101" si="174">SUM(GL65:GO65)</f>
        <v>0</v>
      </c>
      <c r="GL65" s="75">
        <v>0</v>
      </c>
      <c r="GM65" s="75">
        <v>0</v>
      </c>
      <c r="GN65" s="75">
        <v>0</v>
      </c>
      <c r="GO65" s="75">
        <v>0</v>
      </c>
      <c r="GP65" s="74">
        <f t="shared" ref="GP65:GP101" si="175">SUM(GQ65:HT65)</f>
        <v>0</v>
      </c>
      <c r="GQ65" s="75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4">
        <f t="shared" ref="HU65:HU101" si="176">SUM(HV65:IK65)</f>
        <v>0</v>
      </c>
      <c r="HV65" s="75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9">
        <f t="shared" ref="IL65:IL101" si="177">C65+D65+O65+Q65+S65+W65+AB65+AD65+AH65+AK65+AM65+AP65+BA65+BD65+BG65+BK65+BN65+BP65+BU65+DW65+ED65+EL65+EO65+EQ65+ES65+EW65+EY65+FA65+FC65+FH65+FO65+FV65+GE65+GG65+GK65+GP65+HU65</f>
        <v>1973</v>
      </c>
      <c r="IM65" s="80"/>
    </row>
    <row r="66" spans="1:247" ht="22.5" customHeight="1" x14ac:dyDescent="0.3">
      <c r="A66" s="95">
        <v>47</v>
      </c>
      <c r="B66" s="81" t="s">
        <v>542</v>
      </c>
      <c r="C66" s="74">
        <v>0</v>
      </c>
      <c r="D66" s="74">
        <f t="shared" si="141"/>
        <v>67</v>
      </c>
      <c r="E66" s="75">
        <v>8</v>
      </c>
      <c r="F66" s="75">
        <v>5</v>
      </c>
      <c r="G66" s="75">
        <v>0</v>
      </c>
      <c r="H66" s="75">
        <v>54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4">
        <f t="shared" si="142"/>
        <v>0</v>
      </c>
      <c r="P66" s="75">
        <v>0</v>
      </c>
      <c r="Q66" s="74">
        <f t="shared" si="143"/>
        <v>105</v>
      </c>
      <c r="R66" s="75">
        <v>105</v>
      </c>
      <c r="S66" s="74">
        <f t="shared" si="144"/>
        <v>9</v>
      </c>
      <c r="T66" s="75">
        <v>9</v>
      </c>
      <c r="U66" s="75">
        <v>0</v>
      </c>
      <c r="V66" s="75">
        <v>0</v>
      </c>
      <c r="W66" s="74">
        <f t="shared" si="145"/>
        <v>0</v>
      </c>
      <c r="X66" s="75">
        <v>0</v>
      </c>
      <c r="Y66" s="75">
        <v>0</v>
      </c>
      <c r="Z66" s="75">
        <v>0</v>
      </c>
      <c r="AA66" s="75">
        <v>0</v>
      </c>
      <c r="AB66" s="74">
        <f t="shared" si="146"/>
        <v>0</v>
      </c>
      <c r="AC66" s="75">
        <v>0</v>
      </c>
      <c r="AD66" s="74">
        <f t="shared" si="147"/>
        <v>0</v>
      </c>
      <c r="AE66" s="75">
        <v>0</v>
      </c>
      <c r="AF66" s="75">
        <v>0</v>
      </c>
      <c r="AG66" s="75">
        <v>0</v>
      </c>
      <c r="AH66" s="74">
        <f t="shared" si="148"/>
        <v>0</v>
      </c>
      <c r="AI66" s="75">
        <v>0</v>
      </c>
      <c r="AJ66" s="75">
        <v>0</v>
      </c>
      <c r="AK66" s="74">
        <f t="shared" si="149"/>
        <v>0</v>
      </c>
      <c r="AL66" s="75">
        <v>0</v>
      </c>
      <c r="AM66" s="74">
        <f t="shared" si="150"/>
        <v>0</v>
      </c>
      <c r="AN66" s="75">
        <v>0</v>
      </c>
      <c r="AO66" s="75">
        <v>0</v>
      </c>
      <c r="AP66" s="74">
        <f t="shared" si="151"/>
        <v>0</v>
      </c>
      <c r="AQ66" s="75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4">
        <f t="shared" si="152"/>
        <v>348</v>
      </c>
      <c r="BB66" s="75">
        <v>348</v>
      </c>
      <c r="BC66" s="75">
        <v>0</v>
      </c>
      <c r="BD66" s="74">
        <f t="shared" si="153"/>
        <v>0</v>
      </c>
      <c r="BE66" s="75">
        <v>0</v>
      </c>
      <c r="BF66" s="75">
        <v>0</v>
      </c>
      <c r="BG66" s="74">
        <f t="shared" si="154"/>
        <v>282</v>
      </c>
      <c r="BH66" s="75">
        <v>282</v>
      </c>
      <c r="BI66" s="75">
        <v>0</v>
      </c>
      <c r="BJ66" s="75">
        <v>0</v>
      </c>
      <c r="BK66" s="74">
        <f t="shared" si="155"/>
        <v>614</v>
      </c>
      <c r="BL66" s="75">
        <v>614</v>
      </c>
      <c r="BM66" s="75">
        <v>0</v>
      </c>
      <c r="BN66" s="74">
        <f t="shared" si="156"/>
        <v>0</v>
      </c>
      <c r="BO66" s="75">
        <v>0</v>
      </c>
      <c r="BP66" s="74">
        <f t="shared" si="157"/>
        <v>0</v>
      </c>
      <c r="BQ66" s="75">
        <v>0</v>
      </c>
      <c r="BR66" s="75">
        <v>0</v>
      </c>
      <c r="BS66" s="75">
        <v>0</v>
      </c>
      <c r="BT66" s="75">
        <v>0</v>
      </c>
      <c r="BU66" s="74">
        <f t="shared" si="158"/>
        <v>0</v>
      </c>
      <c r="BV66" s="75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4">
        <f t="shared" si="159"/>
        <v>0</v>
      </c>
      <c r="DX66" s="75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4">
        <f t="shared" si="160"/>
        <v>1372</v>
      </c>
      <c r="EE66" s="75">
        <v>0</v>
      </c>
      <c r="EF66" s="75">
        <v>412</v>
      </c>
      <c r="EG66" s="75">
        <v>32</v>
      </c>
      <c r="EH66" s="75">
        <v>24</v>
      </c>
      <c r="EI66" s="75">
        <v>416</v>
      </c>
      <c r="EJ66" s="78">
        <v>88</v>
      </c>
      <c r="EK66" s="78">
        <v>400</v>
      </c>
      <c r="EL66" s="74">
        <f t="shared" si="161"/>
        <v>0</v>
      </c>
      <c r="EM66" s="75">
        <v>0</v>
      </c>
      <c r="EN66" s="75">
        <v>0</v>
      </c>
      <c r="EO66" s="74">
        <f t="shared" si="162"/>
        <v>5</v>
      </c>
      <c r="EP66" s="75">
        <v>5</v>
      </c>
      <c r="EQ66" s="74">
        <f t="shared" si="163"/>
        <v>0</v>
      </c>
      <c r="ER66" s="75">
        <v>0</v>
      </c>
      <c r="ES66" s="74">
        <f t="shared" si="164"/>
        <v>0</v>
      </c>
      <c r="ET66" s="75">
        <v>0</v>
      </c>
      <c r="EU66" s="75">
        <v>0</v>
      </c>
      <c r="EV66" s="75">
        <v>0</v>
      </c>
      <c r="EW66" s="74">
        <f t="shared" si="165"/>
        <v>0</v>
      </c>
      <c r="EX66" s="75">
        <v>0</v>
      </c>
      <c r="EY66" s="74">
        <f t="shared" si="166"/>
        <v>0</v>
      </c>
      <c r="EZ66" s="75">
        <v>0</v>
      </c>
      <c r="FA66" s="74">
        <f t="shared" si="167"/>
        <v>0</v>
      </c>
      <c r="FB66" s="75">
        <v>0</v>
      </c>
      <c r="FC66" s="74">
        <f t="shared" si="168"/>
        <v>51</v>
      </c>
      <c r="FD66" s="75">
        <v>45</v>
      </c>
      <c r="FE66" s="75">
        <v>0</v>
      </c>
      <c r="FF66" s="75">
        <v>0</v>
      </c>
      <c r="FG66" s="75">
        <v>6</v>
      </c>
      <c r="FH66" s="74">
        <f t="shared" si="169"/>
        <v>0</v>
      </c>
      <c r="FI66" s="75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4">
        <f t="shared" si="170"/>
        <v>49</v>
      </c>
      <c r="FP66" s="75">
        <v>0</v>
      </c>
      <c r="FQ66" s="75">
        <v>34</v>
      </c>
      <c r="FR66" s="75">
        <v>15</v>
      </c>
      <c r="FS66" s="75">
        <v>0</v>
      </c>
      <c r="FT66" s="75">
        <v>0</v>
      </c>
      <c r="FU66" s="75">
        <v>0</v>
      </c>
      <c r="FV66" s="74">
        <f t="shared" si="171"/>
        <v>0</v>
      </c>
      <c r="FW66" s="75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4">
        <f t="shared" si="172"/>
        <v>0</v>
      </c>
      <c r="GF66" s="75">
        <v>0</v>
      </c>
      <c r="GG66" s="74">
        <f t="shared" si="173"/>
        <v>0</v>
      </c>
      <c r="GH66" s="75">
        <v>0</v>
      </c>
      <c r="GI66" s="75">
        <v>0</v>
      </c>
      <c r="GJ66" s="75">
        <v>0</v>
      </c>
      <c r="GK66" s="74">
        <f t="shared" si="174"/>
        <v>0</v>
      </c>
      <c r="GL66" s="75">
        <v>0</v>
      </c>
      <c r="GM66" s="75">
        <v>0</v>
      </c>
      <c r="GN66" s="75">
        <v>0</v>
      </c>
      <c r="GO66" s="75">
        <v>0</v>
      </c>
      <c r="GP66" s="74">
        <f t="shared" si="175"/>
        <v>0</v>
      </c>
      <c r="GQ66" s="75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4">
        <f t="shared" si="176"/>
        <v>0</v>
      </c>
      <c r="HV66" s="75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9">
        <f t="shared" si="177"/>
        <v>2902</v>
      </c>
      <c r="IM66" s="80"/>
    </row>
    <row r="67" spans="1:247" ht="21" customHeight="1" x14ac:dyDescent="0.3">
      <c r="A67" s="95">
        <v>48</v>
      </c>
      <c r="B67" s="81" t="s">
        <v>543</v>
      </c>
      <c r="C67" s="74">
        <v>0</v>
      </c>
      <c r="D67" s="74">
        <f t="shared" si="141"/>
        <v>2054</v>
      </c>
      <c r="E67" s="75">
        <v>0</v>
      </c>
      <c r="F67" s="75">
        <v>0</v>
      </c>
      <c r="G67" s="75">
        <v>357</v>
      </c>
      <c r="H67" s="75">
        <v>1205</v>
      </c>
      <c r="I67" s="75">
        <v>0</v>
      </c>
      <c r="J67" s="75">
        <v>268</v>
      </c>
      <c r="K67" s="75">
        <v>40</v>
      </c>
      <c r="L67" s="75">
        <v>7</v>
      </c>
      <c r="M67" s="75">
        <v>116</v>
      </c>
      <c r="N67" s="75">
        <v>61</v>
      </c>
      <c r="O67" s="74">
        <f t="shared" si="142"/>
        <v>0</v>
      </c>
      <c r="P67" s="75">
        <v>0</v>
      </c>
      <c r="Q67" s="74">
        <f t="shared" si="143"/>
        <v>0</v>
      </c>
      <c r="R67" s="75">
        <v>0</v>
      </c>
      <c r="S67" s="74">
        <f t="shared" si="144"/>
        <v>0</v>
      </c>
      <c r="T67" s="75">
        <v>0</v>
      </c>
      <c r="U67" s="75">
        <v>0</v>
      </c>
      <c r="V67" s="75">
        <v>0</v>
      </c>
      <c r="W67" s="74">
        <f t="shared" si="145"/>
        <v>0</v>
      </c>
      <c r="X67" s="75">
        <v>0</v>
      </c>
      <c r="Y67" s="75">
        <v>0</v>
      </c>
      <c r="Z67" s="75">
        <v>0</v>
      </c>
      <c r="AA67" s="75">
        <v>0</v>
      </c>
      <c r="AB67" s="74">
        <f t="shared" si="146"/>
        <v>0</v>
      </c>
      <c r="AC67" s="75">
        <v>0</v>
      </c>
      <c r="AD67" s="74">
        <f t="shared" si="147"/>
        <v>0</v>
      </c>
      <c r="AE67" s="75">
        <v>0</v>
      </c>
      <c r="AF67" s="75">
        <v>0</v>
      </c>
      <c r="AG67" s="75">
        <v>0</v>
      </c>
      <c r="AH67" s="74">
        <f t="shared" si="148"/>
        <v>0</v>
      </c>
      <c r="AI67" s="75">
        <v>0</v>
      </c>
      <c r="AJ67" s="75">
        <v>0</v>
      </c>
      <c r="AK67" s="74">
        <f t="shared" si="149"/>
        <v>0</v>
      </c>
      <c r="AL67" s="75">
        <v>0</v>
      </c>
      <c r="AM67" s="74">
        <f t="shared" si="150"/>
        <v>0</v>
      </c>
      <c r="AN67" s="75">
        <v>0</v>
      </c>
      <c r="AO67" s="75">
        <v>0</v>
      </c>
      <c r="AP67" s="74">
        <f t="shared" si="151"/>
        <v>0</v>
      </c>
      <c r="AQ67" s="75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4">
        <f t="shared" si="152"/>
        <v>0</v>
      </c>
      <c r="BB67" s="75">
        <v>0</v>
      </c>
      <c r="BC67" s="75">
        <v>0</v>
      </c>
      <c r="BD67" s="74">
        <f t="shared" si="153"/>
        <v>0</v>
      </c>
      <c r="BE67" s="75">
        <v>0</v>
      </c>
      <c r="BF67" s="75">
        <v>0</v>
      </c>
      <c r="BG67" s="74">
        <f t="shared" si="154"/>
        <v>0</v>
      </c>
      <c r="BH67" s="75">
        <v>0</v>
      </c>
      <c r="BI67" s="75">
        <v>0</v>
      </c>
      <c r="BJ67" s="75">
        <v>0</v>
      </c>
      <c r="BK67" s="74">
        <f t="shared" si="155"/>
        <v>0</v>
      </c>
      <c r="BL67" s="75">
        <v>0</v>
      </c>
      <c r="BM67" s="75">
        <v>0</v>
      </c>
      <c r="BN67" s="74">
        <f t="shared" si="156"/>
        <v>0</v>
      </c>
      <c r="BO67" s="75">
        <v>0</v>
      </c>
      <c r="BP67" s="74">
        <f t="shared" si="157"/>
        <v>0</v>
      </c>
      <c r="BQ67" s="75">
        <v>0</v>
      </c>
      <c r="BR67" s="75">
        <v>0</v>
      </c>
      <c r="BS67" s="75">
        <v>0</v>
      </c>
      <c r="BT67" s="75">
        <v>0</v>
      </c>
      <c r="BU67" s="74">
        <f t="shared" si="158"/>
        <v>0</v>
      </c>
      <c r="BV67" s="75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4">
        <f t="shared" si="159"/>
        <v>0</v>
      </c>
      <c r="DX67" s="75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4">
        <f t="shared" si="160"/>
        <v>0</v>
      </c>
      <c r="EE67" s="75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4">
        <f t="shared" si="161"/>
        <v>0</v>
      </c>
      <c r="EM67" s="75">
        <v>0</v>
      </c>
      <c r="EN67" s="75">
        <v>0</v>
      </c>
      <c r="EO67" s="74">
        <f t="shared" si="162"/>
        <v>0</v>
      </c>
      <c r="EP67" s="75">
        <v>0</v>
      </c>
      <c r="EQ67" s="74">
        <f t="shared" si="163"/>
        <v>0</v>
      </c>
      <c r="ER67" s="75">
        <v>0</v>
      </c>
      <c r="ES67" s="74">
        <f t="shared" si="164"/>
        <v>0</v>
      </c>
      <c r="ET67" s="75">
        <v>0</v>
      </c>
      <c r="EU67" s="75">
        <v>0</v>
      </c>
      <c r="EV67" s="75">
        <v>0</v>
      </c>
      <c r="EW67" s="74">
        <f t="shared" si="165"/>
        <v>0</v>
      </c>
      <c r="EX67" s="75">
        <v>0</v>
      </c>
      <c r="EY67" s="74">
        <f t="shared" si="166"/>
        <v>0</v>
      </c>
      <c r="EZ67" s="75">
        <v>0</v>
      </c>
      <c r="FA67" s="74">
        <f t="shared" si="167"/>
        <v>0</v>
      </c>
      <c r="FB67" s="75">
        <v>0</v>
      </c>
      <c r="FC67" s="74">
        <f t="shared" si="168"/>
        <v>0</v>
      </c>
      <c r="FD67" s="75">
        <v>0</v>
      </c>
      <c r="FE67" s="75">
        <v>0</v>
      </c>
      <c r="FF67" s="75">
        <v>0</v>
      </c>
      <c r="FG67" s="75">
        <v>0</v>
      </c>
      <c r="FH67" s="74">
        <f t="shared" si="169"/>
        <v>4</v>
      </c>
      <c r="FI67" s="75">
        <v>0</v>
      </c>
      <c r="FJ67" s="75">
        <v>0</v>
      </c>
      <c r="FK67" s="75">
        <v>4</v>
      </c>
      <c r="FL67" s="75">
        <v>0</v>
      </c>
      <c r="FM67" s="75">
        <v>0</v>
      </c>
      <c r="FN67" s="75">
        <v>0</v>
      </c>
      <c r="FO67" s="74">
        <f t="shared" si="170"/>
        <v>0</v>
      </c>
      <c r="FP67" s="75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4">
        <f t="shared" si="171"/>
        <v>0</v>
      </c>
      <c r="FW67" s="75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4">
        <f t="shared" si="172"/>
        <v>0</v>
      </c>
      <c r="GF67" s="75">
        <v>0</v>
      </c>
      <c r="GG67" s="74">
        <f t="shared" si="173"/>
        <v>0</v>
      </c>
      <c r="GH67" s="75">
        <v>0</v>
      </c>
      <c r="GI67" s="75">
        <v>0</v>
      </c>
      <c r="GJ67" s="75">
        <v>0</v>
      </c>
      <c r="GK67" s="74">
        <f t="shared" si="174"/>
        <v>0</v>
      </c>
      <c r="GL67" s="75">
        <v>0</v>
      </c>
      <c r="GM67" s="75">
        <v>0</v>
      </c>
      <c r="GN67" s="75">
        <v>0</v>
      </c>
      <c r="GO67" s="75">
        <v>0</v>
      </c>
      <c r="GP67" s="74">
        <f t="shared" si="175"/>
        <v>0</v>
      </c>
      <c r="GQ67" s="75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4">
        <f t="shared" si="176"/>
        <v>0</v>
      </c>
      <c r="HV67" s="75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9">
        <f t="shared" si="177"/>
        <v>2058</v>
      </c>
      <c r="IM67" s="80"/>
    </row>
    <row r="68" spans="1:247" ht="25.5" customHeight="1" x14ac:dyDescent="0.3">
      <c r="A68" s="95">
        <v>49</v>
      </c>
      <c r="B68" s="96" t="s">
        <v>544</v>
      </c>
      <c r="C68" s="74">
        <v>0</v>
      </c>
      <c r="D68" s="74">
        <f t="shared" si="141"/>
        <v>1074</v>
      </c>
      <c r="E68" s="75">
        <v>45</v>
      </c>
      <c r="F68" s="75">
        <v>18</v>
      </c>
      <c r="G68" s="75">
        <v>18</v>
      </c>
      <c r="H68" s="75">
        <v>892</v>
      </c>
      <c r="I68" s="75">
        <v>18</v>
      </c>
      <c r="J68" s="75">
        <v>18</v>
      </c>
      <c r="K68" s="75">
        <v>20</v>
      </c>
      <c r="L68" s="75">
        <v>5</v>
      </c>
      <c r="M68" s="75">
        <v>29</v>
      </c>
      <c r="N68" s="75">
        <v>11</v>
      </c>
      <c r="O68" s="74">
        <f t="shared" si="142"/>
        <v>0</v>
      </c>
      <c r="P68" s="75">
        <v>0</v>
      </c>
      <c r="Q68" s="74">
        <f t="shared" si="143"/>
        <v>0</v>
      </c>
      <c r="R68" s="75">
        <v>0</v>
      </c>
      <c r="S68" s="74">
        <f t="shared" si="144"/>
        <v>0</v>
      </c>
      <c r="T68" s="75">
        <v>0</v>
      </c>
      <c r="U68" s="75">
        <v>0</v>
      </c>
      <c r="V68" s="75">
        <v>0</v>
      </c>
      <c r="W68" s="74">
        <f t="shared" si="145"/>
        <v>0</v>
      </c>
      <c r="X68" s="75">
        <v>0</v>
      </c>
      <c r="Y68" s="75">
        <v>0</v>
      </c>
      <c r="Z68" s="75">
        <v>0</v>
      </c>
      <c r="AA68" s="75">
        <v>0</v>
      </c>
      <c r="AB68" s="74">
        <f t="shared" si="146"/>
        <v>0</v>
      </c>
      <c r="AC68" s="75">
        <v>0</v>
      </c>
      <c r="AD68" s="74">
        <f t="shared" si="147"/>
        <v>0</v>
      </c>
      <c r="AE68" s="75">
        <v>0</v>
      </c>
      <c r="AF68" s="75">
        <v>0</v>
      </c>
      <c r="AG68" s="75">
        <v>0</v>
      </c>
      <c r="AH68" s="74">
        <f t="shared" si="148"/>
        <v>0</v>
      </c>
      <c r="AI68" s="75">
        <v>0</v>
      </c>
      <c r="AJ68" s="75">
        <v>0</v>
      </c>
      <c r="AK68" s="74">
        <f t="shared" si="149"/>
        <v>0</v>
      </c>
      <c r="AL68" s="75">
        <v>0</v>
      </c>
      <c r="AM68" s="74">
        <f t="shared" si="150"/>
        <v>0</v>
      </c>
      <c r="AN68" s="75">
        <v>0</v>
      </c>
      <c r="AO68" s="75">
        <v>0</v>
      </c>
      <c r="AP68" s="74">
        <f t="shared" si="151"/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4">
        <f t="shared" si="152"/>
        <v>0</v>
      </c>
      <c r="BB68" s="75">
        <v>0</v>
      </c>
      <c r="BC68" s="75">
        <v>0</v>
      </c>
      <c r="BD68" s="74">
        <f t="shared" si="153"/>
        <v>0</v>
      </c>
      <c r="BE68" s="75">
        <v>0</v>
      </c>
      <c r="BF68" s="75">
        <v>0</v>
      </c>
      <c r="BG68" s="74">
        <f t="shared" si="154"/>
        <v>0</v>
      </c>
      <c r="BH68" s="75">
        <v>0</v>
      </c>
      <c r="BI68" s="75">
        <v>0</v>
      </c>
      <c r="BJ68" s="75">
        <v>0</v>
      </c>
      <c r="BK68" s="74">
        <f t="shared" si="155"/>
        <v>0</v>
      </c>
      <c r="BL68" s="75">
        <v>0</v>
      </c>
      <c r="BM68" s="75">
        <v>0</v>
      </c>
      <c r="BN68" s="74">
        <f t="shared" si="156"/>
        <v>0</v>
      </c>
      <c r="BO68" s="75">
        <v>0</v>
      </c>
      <c r="BP68" s="74">
        <f t="shared" si="157"/>
        <v>0</v>
      </c>
      <c r="BQ68" s="75">
        <v>0</v>
      </c>
      <c r="BR68" s="75">
        <v>0</v>
      </c>
      <c r="BS68" s="75">
        <v>0</v>
      </c>
      <c r="BT68" s="75">
        <v>0</v>
      </c>
      <c r="BU68" s="74">
        <f t="shared" si="158"/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4">
        <f t="shared" si="159"/>
        <v>0</v>
      </c>
      <c r="DX68" s="75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4">
        <f t="shared" si="160"/>
        <v>0</v>
      </c>
      <c r="EE68" s="75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4">
        <f t="shared" si="161"/>
        <v>0</v>
      </c>
      <c r="EM68" s="75">
        <v>0</v>
      </c>
      <c r="EN68" s="75">
        <v>0</v>
      </c>
      <c r="EO68" s="74">
        <f t="shared" si="162"/>
        <v>0</v>
      </c>
      <c r="EP68" s="75">
        <v>0</v>
      </c>
      <c r="EQ68" s="74">
        <f t="shared" si="163"/>
        <v>0</v>
      </c>
      <c r="ER68" s="75">
        <v>0</v>
      </c>
      <c r="ES68" s="74">
        <f t="shared" si="164"/>
        <v>0</v>
      </c>
      <c r="ET68" s="75">
        <v>0</v>
      </c>
      <c r="EU68" s="75">
        <v>0</v>
      </c>
      <c r="EV68" s="75">
        <v>0</v>
      </c>
      <c r="EW68" s="74">
        <f t="shared" si="165"/>
        <v>0</v>
      </c>
      <c r="EX68" s="75">
        <v>0</v>
      </c>
      <c r="EY68" s="74">
        <f t="shared" si="166"/>
        <v>0</v>
      </c>
      <c r="EZ68" s="75">
        <v>0</v>
      </c>
      <c r="FA68" s="74">
        <f t="shared" si="167"/>
        <v>0</v>
      </c>
      <c r="FB68" s="75">
        <v>0</v>
      </c>
      <c r="FC68" s="74">
        <f t="shared" si="168"/>
        <v>0</v>
      </c>
      <c r="FD68" s="75">
        <v>0</v>
      </c>
      <c r="FE68" s="75">
        <v>0</v>
      </c>
      <c r="FF68" s="75">
        <v>0</v>
      </c>
      <c r="FG68" s="75">
        <v>0</v>
      </c>
      <c r="FH68" s="74">
        <f t="shared" si="169"/>
        <v>0</v>
      </c>
      <c r="FI68" s="75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4">
        <f t="shared" si="170"/>
        <v>0</v>
      </c>
      <c r="FP68" s="75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4">
        <f t="shared" si="171"/>
        <v>0</v>
      </c>
      <c r="FW68" s="75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4">
        <f t="shared" si="172"/>
        <v>0</v>
      </c>
      <c r="GF68" s="75">
        <v>0</v>
      </c>
      <c r="GG68" s="74">
        <f t="shared" si="173"/>
        <v>0</v>
      </c>
      <c r="GH68" s="75">
        <v>0</v>
      </c>
      <c r="GI68" s="75">
        <v>0</v>
      </c>
      <c r="GJ68" s="75">
        <v>0</v>
      </c>
      <c r="GK68" s="74">
        <f t="shared" si="174"/>
        <v>0</v>
      </c>
      <c r="GL68" s="75">
        <v>0</v>
      </c>
      <c r="GM68" s="75">
        <v>0</v>
      </c>
      <c r="GN68" s="75">
        <v>0</v>
      </c>
      <c r="GO68" s="75">
        <v>0</v>
      </c>
      <c r="GP68" s="74">
        <f t="shared" si="175"/>
        <v>0</v>
      </c>
      <c r="GQ68" s="75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4">
        <f t="shared" si="176"/>
        <v>0</v>
      </c>
      <c r="HV68" s="75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9">
        <f t="shared" si="177"/>
        <v>1074</v>
      </c>
      <c r="IM68" s="80"/>
    </row>
    <row r="69" spans="1:247" ht="18.75" x14ac:dyDescent="0.3">
      <c r="A69" s="95">
        <v>50</v>
      </c>
      <c r="B69" s="81" t="s">
        <v>545</v>
      </c>
      <c r="C69" s="74">
        <v>0</v>
      </c>
      <c r="D69" s="74">
        <f t="shared" si="141"/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4">
        <f t="shared" si="142"/>
        <v>0</v>
      </c>
      <c r="P69" s="75">
        <v>0</v>
      </c>
      <c r="Q69" s="74">
        <f t="shared" si="143"/>
        <v>0</v>
      </c>
      <c r="R69" s="75">
        <v>0</v>
      </c>
      <c r="S69" s="74">
        <f t="shared" si="144"/>
        <v>0</v>
      </c>
      <c r="T69" s="75">
        <v>0</v>
      </c>
      <c r="U69" s="75">
        <v>0</v>
      </c>
      <c r="V69" s="75">
        <v>0</v>
      </c>
      <c r="W69" s="74">
        <f t="shared" si="145"/>
        <v>0</v>
      </c>
      <c r="X69" s="75">
        <v>0</v>
      </c>
      <c r="Y69" s="75">
        <v>0</v>
      </c>
      <c r="Z69" s="75">
        <v>0</v>
      </c>
      <c r="AA69" s="75">
        <v>0</v>
      </c>
      <c r="AB69" s="74">
        <f t="shared" si="146"/>
        <v>0</v>
      </c>
      <c r="AC69" s="75">
        <v>0</v>
      </c>
      <c r="AD69" s="74">
        <f t="shared" si="147"/>
        <v>0</v>
      </c>
      <c r="AE69" s="75">
        <v>0</v>
      </c>
      <c r="AF69" s="75">
        <v>0</v>
      </c>
      <c r="AG69" s="75">
        <v>0</v>
      </c>
      <c r="AH69" s="74">
        <f t="shared" si="148"/>
        <v>0</v>
      </c>
      <c r="AI69" s="75">
        <v>0</v>
      </c>
      <c r="AJ69" s="75">
        <v>0</v>
      </c>
      <c r="AK69" s="74">
        <f t="shared" si="149"/>
        <v>0</v>
      </c>
      <c r="AL69" s="75">
        <v>0</v>
      </c>
      <c r="AM69" s="74">
        <f t="shared" si="150"/>
        <v>0</v>
      </c>
      <c r="AN69" s="75">
        <v>0</v>
      </c>
      <c r="AO69" s="75">
        <v>0</v>
      </c>
      <c r="AP69" s="74">
        <f t="shared" si="151"/>
        <v>0</v>
      </c>
      <c r="AQ69" s="75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4">
        <f t="shared" si="152"/>
        <v>0</v>
      </c>
      <c r="BB69" s="75">
        <v>0</v>
      </c>
      <c r="BC69" s="75">
        <v>0</v>
      </c>
      <c r="BD69" s="74">
        <f t="shared" si="153"/>
        <v>0</v>
      </c>
      <c r="BE69" s="75">
        <v>0</v>
      </c>
      <c r="BF69" s="75">
        <v>0</v>
      </c>
      <c r="BG69" s="74">
        <f t="shared" si="154"/>
        <v>0</v>
      </c>
      <c r="BH69" s="75">
        <v>0</v>
      </c>
      <c r="BI69" s="75">
        <v>0</v>
      </c>
      <c r="BJ69" s="75">
        <v>0</v>
      </c>
      <c r="BK69" s="74">
        <f t="shared" si="155"/>
        <v>0</v>
      </c>
      <c r="BL69" s="75">
        <v>0</v>
      </c>
      <c r="BM69" s="75">
        <v>0</v>
      </c>
      <c r="BN69" s="74">
        <f t="shared" si="156"/>
        <v>0</v>
      </c>
      <c r="BO69" s="75">
        <v>0</v>
      </c>
      <c r="BP69" s="74">
        <f t="shared" si="157"/>
        <v>0</v>
      </c>
      <c r="BQ69" s="75">
        <v>0</v>
      </c>
      <c r="BR69" s="75">
        <v>0</v>
      </c>
      <c r="BS69" s="75">
        <v>0</v>
      </c>
      <c r="BT69" s="75">
        <v>0</v>
      </c>
      <c r="BU69" s="74">
        <f t="shared" si="158"/>
        <v>0</v>
      </c>
      <c r="BV69" s="75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4">
        <f t="shared" si="159"/>
        <v>0</v>
      </c>
      <c r="DX69" s="75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4">
        <f t="shared" si="160"/>
        <v>0</v>
      </c>
      <c r="EE69" s="75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4">
        <f t="shared" si="161"/>
        <v>0</v>
      </c>
      <c r="EM69" s="75">
        <v>0</v>
      </c>
      <c r="EN69" s="75">
        <v>0</v>
      </c>
      <c r="EO69" s="74">
        <f t="shared" si="162"/>
        <v>0</v>
      </c>
      <c r="EP69" s="75">
        <v>0</v>
      </c>
      <c r="EQ69" s="74">
        <f t="shared" si="163"/>
        <v>0</v>
      </c>
      <c r="ER69" s="75">
        <v>0</v>
      </c>
      <c r="ES69" s="74">
        <f t="shared" si="164"/>
        <v>0</v>
      </c>
      <c r="ET69" s="75">
        <v>0</v>
      </c>
      <c r="EU69" s="75">
        <v>0</v>
      </c>
      <c r="EV69" s="75">
        <v>0</v>
      </c>
      <c r="EW69" s="74">
        <f t="shared" si="165"/>
        <v>0</v>
      </c>
      <c r="EX69" s="75">
        <v>0</v>
      </c>
      <c r="EY69" s="74">
        <f t="shared" si="166"/>
        <v>0</v>
      </c>
      <c r="EZ69" s="75">
        <v>0</v>
      </c>
      <c r="FA69" s="74">
        <f t="shared" si="167"/>
        <v>0</v>
      </c>
      <c r="FB69" s="75">
        <v>0</v>
      </c>
      <c r="FC69" s="74">
        <f t="shared" si="168"/>
        <v>0</v>
      </c>
      <c r="FD69" s="75">
        <v>0</v>
      </c>
      <c r="FE69" s="75">
        <v>0</v>
      </c>
      <c r="FF69" s="75">
        <v>0</v>
      </c>
      <c r="FG69" s="75">
        <v>0</v>
      </c>
      <c r="FH69" s="74">
        <f t="shared" si="169"/>
        <v>0</v>
      </c>
      <c r="FI69" s="75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4">
        <f t="shared" si="170"/>
        <v>0</v>
      </c>
      <c r="FP69" s="75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4">
        <f t="shared" si="171"/>
        <v>0</v>
      </c>
      <c r="FW69" s="75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4">
        <f t="shared" si="172"/>
        <v>0</v>
      </c>
      <c r="GF69" s="75">
        <v>0</v>
      </c>
      <c r="GG69" s="74">
        <f t="shared" si="173"/>
        <v>0</v>
      </c>
      <c r="GH69" s="75">
        <v>0</v>
      </c>
      <c r="GI69" s="75">
        <v>0</v>
      </c>
      <c r="GJ69" s="75">
        <v>0</v>
      </c>
      <c r="GK69" s="74">
        <f t="shared" si="174"/>
        <v>0</v>
      </c>
      <c r="GL69" s="75">
        <v>0</v>
      </c>
      <c r="GM69" s="75">
        <v>0</v>
      </c>
      <c r="GN69" s="75">
        <v>0</v>
      </c>
      <c r="GO69" s="75">
        <v>0</v>
      </c>
      <c r="GP69" s="74">
        <f t="shared" si="175"/>
        <v>0</v>
      </c>
      <c r="GQ69" s="75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4">
        <f t="shared" si="176"/>
        <v>0</v>
      </c>
      <c r="HV69" s="75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9">
        <f t="shared" si="177"/>
        <v>0</v>
      </c>
      <c r="IM69" s="80"/>
    </row>
    <row r="70" spans="1:247" ht="18.75" x14ac:dyDescent="0.3">
      <c r="A70" s="95">
        <v>51</v>
      </c>
      <c r="B70" s="96" t="s">
        <v>546</v>
      </c>
      <c r="C70" s="74">
        <v>0</v>
      </c>
      <c r="D70" s="74">
        <f t="shared" si="141"/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5">
        <v>0</v>
      </c>
      <c r="L70" s="75">
        <v>0</v>
      </c>
      <c r="M70" s="75">
        <v>0</v>
      </c>
      <c r="N70" s="75">
        <v>0</v>
      </c>
      <c r="O70" s="74">
        <f t="shared" si="142"/>
        <v>0</v>
      </c>
      <c r="P70" s="75">
        <v>0</v>
      </c>
      <c r="Q70" s="74">
        <f t="shared" si="143"/>
        <v>0</v>
      </c>
      <c r="R70" s="75">
        <v>0</v>
      </c>
      <c r="S70" s="74">
        <f t="shared" si="144"/>
        <v>0</v>
      </c>
      <c r="T70" s="75">
        <v>0</v>
      </c>
      <c r="U70" s="75">
        <v>0</v>
      </c>
      <c r="V70" s="75">
        <v>0</v>
      </c>
      <c r="W70" s="74">
        <f t="shared" si="145"/>
        <v>0</v>
      </c>
      <c r="X70" s="75">
        <v>0</v>
      </c>
      <c r="Y70" s="75">
        <v>0</v>
      </c>
      <c r="Z70" s="75">
        <v>0</v>
      </c>
      <c r="AA70" s="75">
        <v>0</v>
      </c>
      <c r="AB70" s="74">
        <f t="shared" si="146"/>
        <v>0</v>
      </c>
      <c r="AC70" s="75">
        <v>0</v>
      </c>
      <c r="AD70" s="74">
        <f t="shared" si="147"/>
        <v>0</v>
      </c>
      <c r="AE70" s="75">
        <v>0</v>
      </c>
      <c r="AF70" s="75">
        <v>0</v>
      </c>
      <c r="AG70" s="75">
        <v>0</v>
      </c>
      <c r="AH70" s="74">
        <f t="shared" si="148"/>
        <v>0</v>
      </c>
      <c r="AI70" s="75">
        <v>0</v>
      </c>
      <c r="AJ70" s="75">
        <v>0</v>
      </c>
      <c r="AK70" s="74">
        <f t="shared" si="149"/>
        <v>0</v>
      </c>
      <c r="AL70" s="75">
        <v>0</v>
      </c>
      <c r="AM70" s="74">
        <f t="shared" si="150"/>
        <v>0</v>
      </c>
      <c r="AN70" s="75">
        <v>0</v>
      </c>
      <c r="AO70" s="75">
        <v>0</v>
      </c>
      <c r="AP70" s="74">
        <f t="shared" si="151"/>
        <v>0</v>
      </c>
      <c r="AQ70" s="75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4">
        <f t="shared" si="152"/>
        <v>0</v>
      </c>
      <c r="BB70" s="75">
        <v>0</v>
      </c>
      <c r="BC70" s="75">
        <v>0</v>
      </c>
      <c r="BD70" s="74">
        <f t="shared" si="153"/>
        <v>0</v>
      </c>
      <c r="BE70" s="75">
        <v>0</v>
      </c>
      <c r="BF70" s="75">
        <v>0</v>
      </c>
      <c r="BG70" s="74">
        <f t="shared" si="154"/>
        <v>0</v>
      </c>
      <c r="BH70" s="75">
        <v>0</v>
      </c>
      <c r="BI70" s="75">
        <v>0</v>
      </c>
      <c r="BJ70" s="75">
        <v>0</v>
      </c>
      <c r="BK70" s="74">
        <f t="shared" si="155"/>
        <v>0</v>
      </c>
      <c r="BL70" s="75">
        <v>0</v>
      </c>
      <c r="BM70" s="75">
        <v>0</v>
      </c>
      <c r="BN70" s="74">
        <f t="shared" si="156"/>
        <v>0</v>
      </c>
      <c r="BO70" s="75">
        <v>0</v>
      </c>
      <c r="BP70" s="74">
        <f t="shared" si="157"/>
        <v>0</v>
      </c>
      <c r="BQ70" s="75">
        <v>0</v>
      </c>
      <c r="BR70" s="75">
        <v>0</v>
      </c>
      <c r="BS70" s="75">
        <v>0</v>
      </c>
      <c r="BT70" s="75">
        <v>0</v>
      </c>
      <c r="BU70" s="74">
        <f t="shared" si="158"/>
        <v>0</v>
      </c>
      <c r="BV70" s="75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4">
        <f t="shared" si="159"/>
        <v>0</v>
      </c>
      <c r="DX70" s="75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4">
        <f t="shared" si="160"/>
        <v>0</v>
      </c>
      <c r="EE70" s="75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4">
        <f t="shared" si="161"/>
        <v>0</v>
      </c>
      <c r="EM70" s="75">
        <v>0</v>
      </c>
      <c r="EN70" s="75">
        <v>0</v>
      </c>
      <c r="EO70" s="74">
        <f t="shared" si="162"/>
        <v>0</v>
      </c>
      <c r="EP70" s="75">
        <v>0</v>
      </c>
      <c r="EQ70" s="74">
        <f t="shared" si="163"/>
        <v>0</v>
      </c>
      <c r="ER70" s="75">
        <v>0</v>
      </c>
      <c r="ES70" s="74">
        <f t="shared" si="164"/>
        <v>0</v>
      </c>
      <c r="ET70" s="75">
        <v>0</v>
      </c>
      <c r="EU70" s="75">
        <v>0</v>
      </c>
      <c r="EV70" s="75">
        <v>0</v>
      </c>
      <c r="EW70" s="74">
        <f t="shared" si="165"/>
        <v>0</v>
      </c>
      <c r="EX70" s="75">
        <v>0</v>
      </c>
      <c r="EY70" s="74">
        <f t="shared" si="166"/>
        <v>0</v>
      </c>
      <c r="EZ70" s="75">
        <v>0</v>
      </c>
      <c r="FA70" s="74">
        <f t="shared" si="167"/>
        <v>0</v>
      </c>
      <c r="FB70" s="75">
        <v>0</v>
      </c>
      <c r="FC70" s="74">
        <f t="shared" si="168"/>
        <v>0</v>
      </c>
      <c r="FD70" s="75">
        <v>0</v>
      </c>
      <c r="FE70" s="75">
        <v>0</v>
      </c>
      <c r="FF70" s="75">
        <v>0</v>
      </c>
      <c r="FG70" s="75">
        <v>0</v>
      </c>
      <c r="FH70" s="74">
        <f t="shared" si="169"/>
        <v>0</v>
      </c>
      <c r="FI70" s="75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4">
        <f t="shared" si="170"/>
        <v>0</v>
      </c>
      <c r="FP70" s="75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4">
        <f t="shared" si="171"/>
        <v>0</v>
      </c>
      <c r="FW70" s="75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4">
        <f t="shared" si="172"/>
        <v>0</v>
      </c>
      <c r="GF70" s="75">
        <v>0</v>
      </c>
      <c r="GG70" s="74">
        <f t="shared" si="173"/>
        <v>0</v>
      </c>
      <c r="GH70" s="75">
        <v>0</v>
      </c>
      <c r="GI70" s="75">
        <v>0</v>
      </c>
      <c r="GJ70" s="75">
        <v>0</v>
      </c>
      <c r="GK70" s="74">
        <f t="shared" si="174"/>
        <v>0</v>
      </c>
      <c r="GL70" s="75">
        <v>0</v>
      </c>
      <c r="GM70" s="75">
        <v>0</v>
      </c>
      <c r="GN70" s="75">
        <v>0</v>
      </c>
      <c r="GO70" s="75">
        <v>0</v>
      </c>
      <c r="GP70" s="74">
        <f t="shared" si="175"/>
        <v>0</v>
      </c>
      <c r="GQ70" s="75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4">
        <f t="shared" si="176"/>
        <v>0</v>
      </c>
      <c r="HV70" s="75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9">
        <f t="shared" si="177"/>
        <v>0</v>
      </c>
      <c r="IM70" s="80"/>
    </row>
    <row r="71" spans="1:247" s="87" customFormat="1" ht="18.75" x14ac:dyDescent="0.3">
      <c r="A71" s="95">
        <v>52</v>
      </c>
      <c r="B71" s="81" t="s">
        <v>547</v>
      </c>
      <c r="C71" s="74">
        <v>0</v>
      </c>
      <c r="D71" s="74">
        <f t="shared" si="141"/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74">
        <f t="shared" si="142"/>
        <v>0</v>
      </c>
      <c r="P71" s="75">
        <v>0</v>
      </c>
      <c r="Q71" s="74">
        <f t="shared" si="143"/>
        <v>0</v>
      </c>
      <c r="R71" s="75">
        <v>0</v>
      </c>
      <c r="S71" s="74">
        <f t="shared" si="144"/>
        <v>0</v>
      </c>
      <c r="T71" s="75">
        <v>0</v>
      </c>
      <c r="U71" s="75">
        <v>0</v>
      </c>
      <c r="V71" s="75">
        <v>0</v>
      </c>
      <c r="W71" s="74">
        <f t="shared" si="145"/>
        <v>0</v>
      </c>
      <c r="X71" s="75">
        <v>0</v>
      </c>
      <c r="Y71" s="75">
        <v>0</v>
      </c>
      <c r="Z71" s="75">
        <v>0</v>
      </c>
      <c r="AA71" s="75">
        <v>0</v>
      </c>
      <c r="AB71" s="74">
        <f t="shared" si="146"/>
        <v>0</v>
      </c>
      <c r="AC71" s="75">
        <v>0</v>
      </c>
      <c r="AD71" s="74">
        <f t="shared" si="147"/>
        <v>0</v>
      </c>
      <c r="AE71" s="75">
        <v>0</v>
      </c>
      <c r="AF71" s="75">
        <v>0</v>
      </c>
      <c r="AG71" s="75">
        <v>0</v>
      </c>
      <c r="AH71" s="74">
        <f t="shared" si="148"/>
        <v>0</v>
      </c>
      <c r="AI71" s="75">
        <v>0</v>
      </c>
      <c r="AJ71" s="75">
        <v>0</v>
      </c>
      <c r="AK71" s="74">
        <f t="shared" si="149"/>
        <v>0</v>
      </c>
      <c r="AL71" s="75">
        <v>0</v>
      </c>
      <c r="AM71" s="74">
        <f t="shared" si="150"/>
        <v>0</v>
      </c>
      <c r="AN71" s="75">
        <v>0</v>
      </c>
      <c r="AO71" s="75">
        <v>0</v>
      </c>
      <c r="AP71" s="74">
        <f t="shared" si="151"/>
        <v>0</v>
      </c>
      <c r="AQ71" s="75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4">
        <f t="shared" si="152"/>
        <v>0</v>
      </c>
      <c r="BB71" s="75">
        <v>0</v>
      </c>
      <c r="BC71" s="75">
        <v>0</v>
      </c>
      <c r="BD71" s="74">
        <f t="shared" si="153"/>
        <v>0</v>
      </c>
      <c r="BE71" s="75">
        <v>0</v>
      </c>
      <c r="BF71" s="75">
        <v>0</v>
      </c>
      <c r="BG71" s="74">
        <f t="shared" si="154"/>
        <v>0</v>
      </c>
      <c r="BH71" s="75">
        <v>0</v>
      </c>
      <c r="BI71" s="75">
        <v>0</v>
      </c>
      <c r="BJ71" s="75">
        <v>0</v>
      </c>
      <c r="BK71" s="74">
        <f t="shared" si="155"/>
        <v>0</v>
      </c>
      <c r="BL71" s="75">
        <v>0</v>
      </c>
      <c r="BM71" s="75">
        <v>0</v>
      </c>
      <c r="BN71" s="74">
        <f t="shared" si="156"/>
        <v>0</v>
      </c>
      <c r="BO71" s="75">
        <v>0</v>
      </c>
      <c r="BP71" s="74">
        <f t="shared" si="157"/>
        <v>0</v>
      </c>
      <c r="BQ71" s="75">
        <v>0</v>
      </c>
      <c r="BR71" s="75">
        <v>0</v>
      </c>
      <c r="BS71" s="75">
        <v>0</v>
      </c>
      <c r="BT71" s="75">
        <v>0</v>
      </c>
      <c r="BU71" s="74">
        <f t="shared" si="158"/>
        <v>0</v>
      </c>
      <c r="BV71" s="75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4">
        <f t="shared" si="159"/>
        <v>0</v>
      </c>
      <c r="DX71" s="75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4">
        <f t="shared" si="160"/>
        <v>0</v>
      </c>
      <c r="EE71" s="75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4">
        <f t="shared" si="161"/>
        <v>0</v>
      </c>
      <c r="EM71" s="75">
        <v>0</v>
      </c>
      <c r="EN71" s="75">
        <v>0</v>
      </c>
      <c r="EO71" s="74">
        <f t="shared" si="162"/>
        <v>0</v>
      </c>
      <c r="EP71" s="75">
        <v>0</v>
      </c>
      <c r="EQ71" s="74">
        <f t="shared" si="163"/>
        <v>0</v>
      </c>
      <c r="ER71" s="75">
        <v>0</v>
      </c>
      <c r="ES71" s="74">
        <f t="shared" si="164"/>
        <v>0</v>
      </c>
      <c r="ET71" s="75">
        <v>0</v>
      </c>
      <c r="EU71" s="75">
        <v>0</v>
      </c>
      <c r="EV71" s="75">
        <v>0</v>
      </c>
      <c r="EW71" s="74">
        <f t="shared" si="165"/>
        <v>0</v>
      </c>
      <c r="EX71" s="75">
        <v>0</v>
      </c>
      <c r="EY71" s="74">
        <f t="shared" si="166"/>
        <v>0</v>
      </c>
      <c r="EZ71" s="75">
        <v>0</v>
      </c>
      <c r="FA71" s="74">
        <f t="shared" si="167"/>
        <v>0</v>
      </c>
      <c r="FB71" s="75">
        <v>0</v>
      </c>
      <c r="FC71" s="74">
        <f t="shared" si="168"/>
        <v>0</v>
      </c>
      <c r="FD71" s="75">
        <v>0</v>
      </c>
      <c r="FE71" s="75">
        <v>0</v>
      </c>
      <c r="FF71" s="75">
        <v>0</v>
      </c>
      <c r="FG71" s="75">
        <v>0</v>
      </c>
      <c r="FH71" s="74">
        <f t="shared" si="169"/>
        <v>0</v>
      </c>
      <c r="FI71" s="75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4">
        <f t="shared" si="170"/>
        <v>0</v>
      </c>
      <c r="FP71" s="75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4">
        <f t="shared" si="171"/>
        <v>0</v>
      </c>
      <c r="FW71" s="75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4">
        <f t="shared" si="172"/>
        <v>0</v>
      </c>
      <c r="GF71" s="75">
        <v>0</v>
      </c>
      <c r="GG71" s="74">
        <f t="shared" si="173"/>
        <v>0</v>
      </c>
      <c r="GH71" s="75">
        <v>0</v>
      </c>
      <c r="GI71" s="75">
        <v>0</v>
      </c>
      <c r="GJ71" s="75">
        <v>0</v>
      </c>
      <c r="GK71" s="74">
        <f t="shared" si="174"/>
        <v>0</v>
      </c>
      <c r="GL71" s="75">
        <v>0</v>
      </c>
      <c r="GM71" s="75">
        <v>0</v>
      </c>
      <c r="GN71" s="75">
        <v>0</v>
      </c>
      <c r="GO71" s="75">
        <v>0</v>
      </c>
      <c r="GP71" s="74">
        <f t="shared" si="175"/>
        <v>0</v>
      </c>
      <c r="GQ71" s="75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4">
        <f t="shared" si="176"/>
        <v>0</v>
      </c>
      <c r="HV71" s="75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9">
        <f t="shared" si="177"/>
        <v>0</v>
      </c>
      <c r="IM71" s="80"/>
    </row>
    <row r="72" spans="1:247" ht="18.75" x14ac:dyDescent="0.3">
      <c r="A72" s="95">
        <v>53</v>
      </c>
      <c r="B72" s="81" t="s">
        <v>548</v>
      </c>
      <c r="C72" s="74">
        <v>0</v>
      </c>
      <c r="D72" s="74">
        <f t="shared" si="141"/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4">
        <f t="shared" si="142"/>
        <v>0</v>
      </c>
      <c r="P72" s="75">
        <v>0</v>
      </c>
      <c r="Q72" s="74">
        <f t="shared" si="143"/>
        <v>0</v>
      </c>
      <c r="R72" s="75">
        <v>0</v>
      </c>
      <c r="S72" s="74">
        <f t="shared" si="144"/>
        <v>0</v>
      </c>
      <c r="T72" s="75">
        <v>0</v>
      </c>
      <c r="U72" s="75">
        <v>0</v>
      </c>
      <c r="V72" s="75">
        <v>0</v>
      </c>
      <c r="W72" s="74">
        <f t="shared" si="145"/>
        <v>0</v>
      </c>
      <c r="X72" s="75">
        <v>0</v>
      </c>
      <c r="Y72" s="75">
        <v>0</v>
      </c>
      <c r="Z72" s="75">
        <v>0</v>
      </c>
      <c r="AA72" s="75">
        <v>0</v>
      </c>
      <c r="AB72" s="74">
        <f t="shared" si="146"/>
        <v>0</v>
      </c>
      <c r="AC72" s="75">
        <v>0</v>
      </c>
      <c r="AD72" s="74">
        <f t="shared" si="147"/>
        <v>0</v>
      </c>
      <c r="AE72" s="75">
        <v>0</v>
      </c>
      <c r="AF72" s="75">
        <v>0</v>
      </c>
      <c r="AG72" s="75">
        <v>0</v>
      </c>
      <c r="AH72" s="74">
        <f t="shared" si="148"/>
        <v>0</v>
      </c>
      <c r="AI72" s="75">
        <v>0</v>
      </c>
      <c r="AJ72" s="75">
        <v>0</v>
      </c>
      <c r="AK72" s="74">
        <f t="shared" si="149"/>
        <v>0</v>
      </c>
      <c r="AL72" s="75">
        <v>0</v>
      </c>
      <c r="AM72" s="74">
        <f t="shared" si="150"/>
        <v>0</v>
      </c>
      <c r="AN72" s="75">
        <v>0</v>
      </c>
      <c r="AO72" s="75">
        <v>0</v>
      </c>
      <c r="AP72" s="74">
        <f t="shared" si="151"/>
        <v>0</v>
      </c>
      <c r="AQ72" s="75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4">
        <f t="shared" si="152"/>
        <v>0</v>
      </c>
      <c r="BB72" s="75">
        <v>0</v>
      </c>
      <c r="BC72" s="75">
        <v>0</v>
      </c>
      <c r="BD72" s="74">
        <f t="shared" si="153"/>
        <v>0</v>
      </c>
      <c r="BE72" s="75">
        <v>0</v>
      </c>
      <c r="BF72" s="75">
        <v>0</v>
      </c>
      <c r="BG72" s="74">
        <f t="shared" si="154"/>
        <v>0</v>
      </c>
      <c r="BH72" s="75">
        <v>0</v>
      </c>
      <c r="BI72" s="75">
        <v>0</v>
      </c>
      <c r="BJ72" s="75">
        <v>0</v>
      </c>
      <c r="BK72" s="74">
        <f t="shared" si="155"/>
        <v>0</v>
      </c>
      <c r="BL72" s="75">
        <v>0</v>
      </c>
      <c r="BM72" s="75">
        <v>0</v>
      </c>
      <c r="BN72" s="74">
        <f t="shared" si="156"/>
        <v>0</v>
      </c>
      <c r="BO72" s="75">
        <v>0</v>
      </c>
      <c r="BP72" s="74">
        <f t="shared" si="157"/>
        <v>0</v>
      </c>
      <c r="BQ72" s="75">
        <v>0</v>
      </c>
      <c r="BR72" s="75">
        <v>0</v>
      </c>
      <c r="BS72" s="75">
        <v>0</v>
      </c>
      <c r="BT72" s="75">
        <v>0</v>
      </c>
      <c r="BU72" s="74">
        <f t="shared" si="158"/>
        <v>0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4">
        <f t="shared" si="159"/>
        <v>0</v>
      </c>
      <c r="DX72" s="75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4">
        <f t="shared" si="160"/>
        <v>0</v>
      </c>
      <c r="EE72" s="75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4">
        <f t="shared" si="161"/>
        <v>0</v>
      </c>
      <c r="EM72" s="75">
        <v>0</v>
      </c>
      <c r="EN72" s="75">
        <v>0</v>
      </c>
      <c r="EO72" s="74">
        <f t="shared" si="162"/>
        <v>0</v>
      </c>
      <c r="EP72" s="75">
        <v>0</v>
      </c>
      <c r="EQ72" s="74">
        <f t="shared" si="163"/>
        <v>0</v>
      </c>
      <c r="ER72" s="75">
        <v>0</v>
      </c>
      <c r="ES72" s="74">
        <f t="shared" si="164"/>
        <v>0</v>
      </c>
      <c r="ET72" s="75">
        <v>0</v>
      </c>
      <c r="EU72" s="75">
        <v>0</v>
      </c>
      <c r="EV72" s="75">
        <v>0</v>
      </c>
      <c r="EW72" s="74">
        <f t="shared" si="165"/>
        <v>0</v>
      </c>
      <c r="EX72" s="75">
        <v>0</v>
      </c>
      <c r="EY72" s="74">
        <f t="shared" si="166"/>
        <v>0</v>
      </c>
      <c r="EZ72" s="75">
        <v>0</v>
      </c>
      <c r="FA72" s="74">
        <f t="shared" si="167"/>
        <v>0</v>
      </c>
      <c r="FB72" s="75">
        <v>0</v>
      </c>
      <c r="FC72" s="74">
        <f t="shared" si="168"/>
        <v>0</v>
      </c>
      <c r="FD72" s="75">
        <v>0</v>
      </c>
      <c r="FE72" s="75">
        <v>0</v>
      </c>
      <c r="FF72" s="75">
        <v>0</v>
      </c>
      <c r="FG72" s="75">
        <v>0</v>
      </c>
      <c r="FH72" s="74">
        <f t="shared" si="169"/>
        <v>0</v>
      </c>
      <c r="FI72" s="75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4">
        <f t="shared" si="170"/>
        <v>0</v>
      </c>
      <c r="FP72" s="75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4">
        <f t="shared" si="171"/>
        <v>0</v>
      </c>
      <c r="FW72" s="75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4">
        <f t="shared" si="172"/>
        <v>0</v>
      </c>
      <c r="GF72" s="75">
        <v>0</v>
      </c>
      <c r="GG72" s="74">
        <f t="shared" si="173"/>
        <v>0</v>
      </c>
      <c r="GH72" s="75">
        <v>0</v>
      </c>
      <c r="GI72" s="75">
        <v>0</v>
      </c>
      <c r="GJ72" s="75">
        <v>0</v>
      </c>
      <c r="GK72" s="74">
        <f t="shared" si="174"/>
        <v>0</v>
      </c>
      <c r="GL72" s="75">
        <v>0</v>
      </c>
      <c r="GM72" s="75">
        <v>0</v>
      </c>
      <c r="GN72" s="75">
        <v>0</v>
      </c>
      <c r="GO72" s="75">
        <v>0</v>
      </c>
      <c r="GP72" s="74">
        <f t="shared" si="175"/>
        <v>0</v>
      </c>
      <c r="GQ72" s="75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4">
        <f t="shared" si="176"/>
        <v>0</v>
      </c>
      <c r="HV72" s="75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9">
        <f t="shared" si="177"/>
        <v>0</v>
      </c>
      <c r="IM72" s="80"/>
    </row>
    <row r="73" spans="1:247" ht="18.75" x14ac:dyDescent="0.3">
      <c r="A73" s="95">
        <v>54</v>
      </c>
      <c r="B73" s="81" t="s">
        <v>549</v>
      </c>
      <c r="C73" s="74">
        <v>0</v>
      </c>
      <c r="D73" s="74">
        <f t="shared" si="141"/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74">
        <f t="shared" si="142"/>
        <v>0</v>
      </c>
      <c r="P73" s="75">
        <v>0</v>
      </c>
      <c r="Q73" s="74">
        <f t="shared" si="143"/>
        <v>0</v>
      </c>
      <c r="R73" s="75">
        <v>0</v>
      </c>
      <c r="S73" s="74">
        <f t="shared" si="144"/>
        <v>0</v>
      </c>
      <c r="T73" s="75">
        <v>0</v>
      </c>
      <c r="U73" s="75">
        <v>0</v>
      </c>
      <c r="V73" s="75">
        <v>0</v>
      </c>
      <c r="W73" s="74">
        <f t="shared" si="145"/>
        <v>0</v>
      </c>
      <c r="X73" s="75">
        <v>0</v>
      </c>
      <c r="Y73" s="75">
        <v>0</v>
      </c>
      <c r="Z73" s="75">
        <v>0</v>
      </c>
      <c r="AA73" s="75">
        <v>0</v>
      </c>
      <c r="AB73" s="74">
        <f t="shared" si="146"/>
        <v>0</v>
      </c>
      <c r="AC73" s="75">
        <v>0</v>
      </c>
      <c r="AD73" s="74">
        <f t="shared" si="147"/>
        <v>0</v>
      </c>
      <c r="AE73" s="75">
        <v>0</v>
      </c>
      <c r="AF73" s="75">
        <v>0</v>
      </c>
      <c r="AG73" s="75">
        <v>0</v>
      </c>
      <c r="AH73" s="74">
        <f t="shared" si="148"/>
        <v>0</v>
      </c>
      <c r="AI73" s="75">
        <v>0</v>
      </c>
      <c r="AJ73" s="75">
        <v>0</v>
      </c>
      <c r="AK73" s="74">
        <f t="shared" si="149"/>
        <v>0</v>
      </c>
      <c r="AL73" s="75">
        <v>0</v>
      </c>
      <c r="AM73" s="74">
        <f t="shared" si="150"/>
        <v>0</v>
      </c>
      <c r="AN73" s="75">
        <v>0</v>
      </c>
      <c r="AO73" s="75">
        <v>0</v>
      </c>
      <c r="AP73" s="74">
        <f t="shared" si="151"/>
        <v>0</v>
      </c>
      <c r="AQ73" s="75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4">
        <f t="shared" si="152"/>
        <v>0</v>
      </c>
      <c r="BB73" s="75">
        <v>0</v>
      </c>
      <c r="BC73" s="75">
        <v>0</v>
      </c>
      <c r="BD73" s="74">
        <f t="shared" si="153"/>
        <v>0</v>
      </c>
      <c r="BE73" s="75">
        <v>0</v>
      </c>
      <c r="BF73" s="75">
        <v>0</v>
      </c>
      <c r="BG73" s="74">
        <f t="shared" si="154"/>
        <v>0</v>
      </c>
      <c r="BH73" s="75">
        <v>0</v>
      </c>
      <c r="BI73" s="75">
        <v>0</v>
      </c>
      <c r="BJ73" s="75">
        <v>0</v>
      </c>
      <c r="BK73" s="74">
        <f t="shared" si="155"/>
        <v>0</v>
      </c>
      <c r="BL73" s="75">
        <v>0</v>
      </c>
      <c r="BM73" s="75">
        <v>0</v>
      </c>
      <c r="BN73" s="74">
        <f t="shared" si="156"/>
        <v>0</v>
      </c>
      <c r="BO73" s="75">
        <v>0</v>
      </c>
      <c r="BP73" s="74">
        <f t="shared" si="157"/>
        <v>876</v>
      </c>
      <c r="BQ73" s="75">
        <v>0</v>
      </c>
      <c r="BR73" s="76">
        <v>876</v>
      </c>
      <c r="BS73" s="75">
        <v>0</v>
      </c>
      <c r="BT73" s="75">
        <v>0</v>
      </c>
      <c r="BU73" s="74">
        <f t="shared" si="158"/>
        <v>0</v>
      </c>
      <c r="BV73" s="75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4">
        <f t="shared" si="159"/>
        <v>0</v>
      </c>
      <c r="DX73" s="75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4">
        <f t="shared" si="160"/>
        <v>0</v>
      </c>
      <c r="EE73" s="75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4">
        <f t="shared" si="161"/>
        <v>0</v>
      </c>
      <c r="EM73" s="75">
        <v>0</v>
      </c>
      <c r="EN73" s="75">
        <v>0</v>
      </c>
      <c r="EO73" s="74">
        <f t="shared" si="162"/>
        <v>0</v>
      </c>
      <c r="EP73" s="75">
        <v>0</v>
      </c>
      <c r="EQ73" s="74">
        <f t="shared" si="163"/>
        <v>0</v>
      </c>
      <c r="ER73" s="75">
        <v>0</v>
      </c>
      <c r="ES73" s="74">
        <f t="shared" si="164"/>
        <v>0</v>
      </c>
      <c r="ET73" s="75">
        <v>0</v>
      </c>
      <c r="EU73" s="75">
        <v>0</v>
      </c>
      <c r="EV73" s="75">
        <v>0</v>
      </c>
      <c r="EW73" s="74">
        <f t="shared" si="165"/>
        <v>0</v>
      </c>
      <c r="EX73" s="75">
        <v>0</v>
      </c>
      <c r="EY73" s="74">
        <f t="shared" si="166"/>
        <v>0</v>
      </c>
      <c r="EZ73" s="75">
        <v>0</v>
      </c>
      <c r="FA73" s="74">
        <f t="shared" si="167"/>
        <v>0</v>
      </c>
      <c r="FB73" s="75">
        <v>0</v>
      </c>
      <c r="FC73" s="74">
        <f t="shared" si="168"/>
        <v>0</v>
      </c>
      <c r="FD73" s="75">
        <v>0</v>
      </c>
      <c r="FE73" s="75">
        <v>0</v>
      </c>
      <c r="FF73" s="75">
        <v>0</v>
      </c>
      <c r="FG73" s="75">
        <v>0</v>
      </c>
      <c r="FH73" s="74">
        <f t="shared" si="169"/>
        <v>0</v>
      </c>
      <c r="FI73" s="75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4">
        <f t="shared" si="170"/>
        <v>0</v>
      </c>
      <c r="FP73" s="75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4">
        <f t="shared" si="171"/>
        <v>0</v>
      </c>
      <c r="FW73" s="75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4">
        <f t="shared" si="172"/>
        <v>0</v>
      </c>
      <c r="GF73" s="75">
        <v>0</v>
      </c>
      <c r="GG73" s="74">
        <f t="shared" si="173"/>
        <v>0</v>
      </c>
      <c r="GH73" s="75">
        <v>0</v>
      </c>
      <c r="GI73" s="75">
        <v>0</v>
      </c>
      <c r="GJ73" s="75">
        <v>0</v>
      </c>
      <c r="GK73" s="74">
        <f t="shared" si="174"/>
        <v>0</v>
      </c>
      <c r="GL73" s="75">
        <v>0</v>
      </c>
      <c r="GM73" s="75">
        <v>0</v>
      </c>
      <c r="GN73" s="75">
        <v>0</v>
      </c>
      <c r="GO73" s="75">
        <v>0</v>
      </c>
      <c r="GP73" s="74">
        <f t="shared" si="175"/>
        <v>0</v>
      </c>
      <c r="GQ73" s="75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4">
        <f t="shared" si="176"/>
        <v>0</v>
      </c>
      <c r="HV73" s="75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9">
        <f t="shared" si="177"/>
        <v>876</v>
      </c>
      <c r="IM73" s="80"/>
    </row>
    <row r="74" spans="1:247" ht="21" customHeight="1" x14ac:dyDescent="0.3">
      <c r="A74" s="95">
        <v>55</v>
      </c>
      <c r="B74" s="81" t="s">
        <v>550</v>
      </c>
      <c r="C74" s="74">
        <v>0</v>
      </c>
      <c r="D74" s="74">
        <f t="shared" si="141"/>
        <v>171</v>
      </c>
      <c r="E74" s="75">
        <v>0</v>
      </c>
      <c r="F74" s="75">
        <v>0</v>
      </c>
      <c r="G74" s="75">
        <v>0</v>
      </c>
      <c r="H74" s="75">
        <v>168</v>
      </c>
      <c r="I74" s="75">
        <v>3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4">
        <f t="shared" si="142"/>
        <v>0</v>
      </c>
      <c r="P74" s="75">
        <v>0</v>
      </c>
      <c r="Q74" s="74">
        <f t="shared" si="143"/>
        <v>26</v>
      </c>
      <c r="R74" s="75">
        <v>26</v>
      </c>
      <c r="S74" s="74">
        <f t="shared" si="144"/>
        <v>0</v>
      </c>
      <c r="T74" s="75">
        <v>0</v>
      </c>
      <c r="U74" s="75">
        <v>0</v>
      </c>
      <c r="V74" s="75">
        <v>0</v>
      </c>
      <c r="W74" s="74">
        <f t="shared" si="145"/>
        <v>0</v>
      </c>
      <c r="X74" s="75">
        <v>0</v>
      </c>
      <c r="Y74" s="75">
        <v>0</v>
      </c>
      <c r="Z74" s="75">
        <v>0</v>
      </c>
      <c r="AA74" s="75">
        <v>0</v>
      </c>
      <c r="AB74" s="74">
        <f t="shared" si="146"/>
        <v>0</v>
      </c>
      <c r="AC74" s="75">
        <v>0</v>
      </c>
      <c r="AD74" s="74">
        <f t="shared" si="147"/>
        <v>0</v>
      </c>
      <c r="AE74" s="75">
        <v>0</v>
      </c>
      <c r="AF74" s="75">
        <v>0</v>
      </c>
      <c r="AG74" s="75">
        <v>0</v>
      </c>
      <c r="AH74" s="74">
        <f t="shared" si="148"/>
        <v>0</v>
      </c>
      <c r="AI74" s="75">
        <v>0</v>
      </c>
      <c r="AJ74" s="75">
        <v>0</v>
      </c>
      <c r="AK74" s="74">
        <f t="shared" si="149"/>
        <v>0</v>
      </c>
      <c r="AL74" s="75">
        <v>0</v>
      </c>
      <c r="AM74" s="74">
        <f t="shared" si="150"/>
        <v>0</v>
      </c>
      <c r="AN74" s="75">
        <v>0</v>
      </c>
      <c r="AO74" s="75">
        <v>0</v>
      </c>
      <c r="AP74" s="74">
        <f t="shared" si="151"/>
        <v>0</v>
      </c>
      <c r="AQ74" s="75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4">
        <f t="shared" si="152"/>
        <v>720</v>
      </c>
      <c r="BB74" s="75">
        <v>720</v>
      </c>
      <c r="BC74" s="75">
        <v>0</v>
      </c>
      <c r="BD74" s="74">
        <f t="shared" si="153"/>
        <v>0</v>
      </c>
      <c r="BE74" s="75">
        <v>0</v>
      </c>
      <c r="BF74" s="75">
        <v>0</v>
      </c>
      <c r="BG74" s="74">
        <f t="shared" si="154"/>
        <v>3</v>
      </c>
      <c r="BH74" s="75">
        <v>3</v>
      </c>
      <c r="BI74" s="75">
        <v>0</v>
      </c>
      <c r="BJ74" s="75">
        <v>0</v>
      </c>
      <c r="BK74" s="74">
        <f t="shared" si="155"/>
        <v>175</v>
      </c>
      <c r="BL74" s="75">
        <v>175</v>
      </c>
      <c r="BM74" s="75">
        <v>0</v>
      </c>
      <c r="BN74" s="74">
        <f t="shared" si="156"/>
        <v>0</v>
      </c>
      <c r="BO74" s="75">
        <v>0</v>
      </c>
      <c r="BP74" s="74">
        <f t="shared" si="157"/>
        <v>12</v>
      </c>
      <c r="BQ74" s="75">
        <v>0</v>
      </c>
      <c r="BR74" s="75">
        <v>0</v>
      </c>
      <c r="BS74" s="75">
        <v>0</v>
      </c>
      <c r="BT74" s="75">
        <v>12</v>
      </c>
      <c r="BU74" s="74">
        <f t="shared" si="158"/>
        <v>0</v>
      </c>
      <c r="BV74" s="75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4">
        <f t="shared" si="159"/>
        <v>0</v>
      </c>
      <c r="DX74" s="75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4">
        <f t="shared" si="160"/>
        <v>0</v>
      </c>
      <c r="EE74" s="75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4">
        <f t="shared" si="161"/>
        <v>0</v>
      </c>
      <c r="EM74" s="75">
        <v>0</v>
      </c>
      <c r="EN74" s="75">
        <v>0</v>
      </c>
      <c r="EO74" s="74">
        <f t="shared" si="162"/>
        <v>2</v>
      </c>
      <c r="EP74" s="75">
        <v>2</v>
      </c>
      <c r="EQ74" s="74">
        <f t="shared" si="163"/>
        <v>0</v>
      </c>
      <c r="ER74" s="75">
        <v>0</v>
      </c>
      <c r="ES74" s="74">
        <f t="shared" si="164"/>
        <v>0</v>
      </c>
      <c r="ET74" s="75">
        <v>0</v>
      </c>
      <c r="EU74" s="75">
        <v>0</v>
      </c>
      <c r="EV74" s="75">
        <v>0</v>
      </c>
      <c r="EW74" s="74">
        <f t="shared" si="165"/>
        <v>0</v>
      </c>
      <c r="EX74" s="75">
        <v>0</v>
      </c>
      <c r="EY74" s="74">
        <f t="shared" si="166"/>
        <v>0</v>
      </c>
      <c r="EZ74" s="75">
        <v>0</v>
      </c>
      <c r="FA74" s="74">
        <f t="shared" si="167"/>
        <v>0</v>
      </c>
      <c r="FB74" s="75">
        <v>0</v>
      </c>
      <c r="FC74" s="74">
        <f t="shared" si="168"/>
        <v>3</v>
      </c>
      <c r="FD74" s="75">
        <v>0</v>
      </c>
      <c r="FE74" s="75">
        <v>0</v>
      </c>
      <c r="FF74" s="75">
        <v>0</v>
      </c>
      <c r="FG74" s="75">
        <v>3</v>
      </c>
      <c r="FH74" s="74">
        <f t="shared" si="169"/>
        <v>109</v>
      </c>
      <c r="FI74" s="75">
        <v>18</v>
      </c>
      <c r="FJ74" s="75">
        <v>18</v>
      </c>
      <c r="FK74" s="75">
        <v>2</v>
      </c>
      <c r="FL74" s="75">
        <v>61</v>
      </c>
      <c r="FM74" s="75">
        <v>5</v>
      </c>
      <c r="FN74" s="75">
        <v>5</v>
      </c>
      <c r="FO74" s="74">
        <f t="shared" si="170"/>
        <v>0</v>
      </c>
      <c r="FP74" s="75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4">
        <f t="shared" si="171"/>
        <v>0</v>
      </c>
      <c r="FW74" s="75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4">
        <f t="shared" si="172"/>
        <v>0</v>
      </c>
      <c r="GF74" s="75">
        <v>0</v>
      </c>
      <c r="GG74" s="74">
        <f t="shared" si="173"/>
        <v>0</v>
      </c>
      <c r="GH74" s="75">
        <v>0</v>
      </c>
      <c r="GI74" s="75">
        <v>0</v>
      </c>
      <c r="GJ74" s="75">
        <v>0</v>
      </c>
      <c r="GK74" s="74">
        <f t="shared" si="174"/>
        <v>0</v>
      </c>
      <c r="GL74" s="75">
        <v>0</v>
      </c>
      <c r="GM74" s="75">
        <v>0</v>
      </c>
      <c r="GN74" s="75">
        <v>0</v>
      </c>
      <c r="GO74" s="75">
        <v>0</v>
      </c>
      <c r="GP74" s="74">
        <f t="shared" si="175"/>
        <v>0</v>
      </c>
      <c r="GQ74" s="75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4">
        <f t="shared" si="176"/>
        <v>0</v>
      </c>
      <c r="HV74" s="75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9">
        <f t="shared" si="177"/>
        <v>1221</v>
      </c>
      <c r="IM74" s="80"/>
    </row>
    <row r="75" spans="1:247" ht="18.75" x14ac:dyDescent="0.3">
      <c r="A75" s="95">
        <v>56</v>
      </c>
      <c r="B75" s="81" t="s">
        <v>551</v>
      </c>
      <c r="C75" s="74">
        <v>0</v>
      </c>
      <c r="D75" s="74">
        <f t="shared" si="141"/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4">
        <f t="shared" si="142"/>
        <v>0</v>
      </c>
      <c r="P75" s="75">
        <v>0</v>
      </c>
      <c r="Q75" s="74">
        <f t="shared" si="143"/>
        <v>0</v>
      </c>
      <c r="R75" s="75">
        <v>0</v>
      </c>
      <c r="S75" s="74">
        <f t="shared" si="144"/>
        <v>0</v>
      </c>
      <c r="T75" s="75">
        <v>0</v>
      </c>
      <c r="U75" s="75">
        <v>0</v>
      </c>
      <c r="V75" s="75">
        <v>0</v>
      </c>
      <c r="W75" s="74">
        <f t="shared" si="145"/>
        <v>0</v>
      </c>
      <c r="X75" s="75">
        <v>0</v>
      </c>
      <c r="Y75" s="75">
        <v>0</v>
      </c>
      <c r="Z75" s="75">
        <v>0</v>
      </c>
      <c r="AA75" s="75">
        <v>0</v>
      </c>
      <c r="AB75" s="74">
        <f t="shared" si="146"/>
        <v>0</v>
      </c>
      <c r="AC75" s="75">
        <v>0</v>
      </c>
      <c r="AD75" s="74">
        <f t="shared" si="147"/>
        <v>0</v>
      </c>
      <c r="AE75" s="75">
        <v>0</v>
      </c>
      <c r="AF75" s="75">
        <v>0</v>
      </c>
      <c r="AG75" s="75">
        <v>0</v>
      </c>
      <c r="AH75" s="74">
        <f t="shared" si="148"/>
        <v>0</v>
      </c>
      <c r="AI75" s="75">
        <v>0</v>
      </c>
      <c r="AJ75" s="75">
        <v>0</v>
      </c>
      <c r="AK75" s="74">
        <f t="shared" si="149"/>
        <v>0</v>
      </c>
      <c r="AL75" s="75">
        <v>0</v>
      </c>
      <c r="AM75" s="74">
        <f t="shared" si="150"/>
        <v>0</v>
      </c>
      <c r="AN75" s="75">
        <v>0</v>
      </c>
      <c r="AO75" s="75">
        <v>0</v>
      </c>
      <c r="AP75" s="74">
        <f t="shared" si="151"/>
        <v>0</v>
      </c>
      <c r="AQ75" s="75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4">
        <f t="shared" si="152"/>
        <v>0</v>
      </c>
      <c r="BB75" s="75">
        <v>0</v>
      </c>
      <c r="BC75" s="75">
        <v>0</v>
      </c>
      <c r="BD75" s="74">
        <f t="shared" si="153"/>
        <v>0</v>
      </c>
      <c r="BE75" s="75">
        <v>0</v>
      </c>
      <c r="BF75" s="75">
        <v>0</v>
      </c>
      <c r="BG75" s="74">
        <f t="shared" si="154"/>
        <v>0</v>
      </c>
      <c r="BH75" s="75">
        <v>0</v>
      </c>
      <c r="BI75" s="75">
        <v>0</v>
      </c>
      <c r="BJ75" s="75">
        <v>0</v>
      </c>
      <c r="BK75" s="74">
        <f t="shared" si="155"/>
        <v>0</v>
      </c>
      <c r="BL75" s="75">
        <v>0</v>
      </c>
      <c r="BM75" s="75">
        <v>0</v>
      </c>
      <c r="BN75" s="74">
        <f t="shared" si="156"/>
        <v>0</v>
      </c>
      <c r="BO75" s="75">
        <v>0</v>
      </c>
      <c r="BP75" s="74">
        <f t="shared" si="157"/>
        <v>0</v>
      </c>
      <c r="BQ75" s="75">
        <v>0</v>
      </c>
      <c r="BR75" s="75">
        <v>0</v>
      </c>
      <c r="BS75" s="75">
        <v>0</v>
      </c>
      <c r="BT75" s="75">
        <v>0</v>
      </c>
      <c r="BU75" s="74">
        <f t="shared" si="158"/>
        <v>0</v>
      </c>
      <c r="BV75" s="75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4">
        <f t="shared" si="159"/>
        <v>0</v>
      </c>
      <c r="DX75" s="75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4">
        <f t="shared" si="160"/>
        <v>0</v>
      </c>
      <c r="EE75" s="75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4">
        <f t="shared" si="161"/>
        <v>0</v>
      </c>
      <c r="EM75" s="75">
        <v>0</v>
      </c>
      <c r="EN75" s="75">
        <v>0</v>
      </c>
      <c r="EO75" s="74">
        <f t="shared" si="162"/>
        <v>0</v>
      </c>
      <c r="EP75" s="75">
        <v>0</v>
      </c>
      <c r="EQ75" s="74">
        <f t="shared" si="163"/>
        <v>0</v>
      </c>
      <c r="ER75" s="75">
        <v>0</v>
      </c>
      <c r="ES75" s="74">
        <f t="shared" si="164"/>
        <v>0</v>
      </c>
      <c r="ET75" s="75">
        <v>0</v>
      </c>
      <c r="EU75" s="75">
        <v>0</v>
      </c>
      <c r="EV75" s="75">
        <v>0</v>
      </c>
      <c r="EW75" s="74">
        <f t="shared" si="165"/>
        <v>0</v>
      </c>
      <c r="EX75" s="75">
        <v>0</v>
      </c>
      <c r="EY75" s="74">
        <f t="shared" si="166"/>
        <v>0</v>
      </c>
      <c r="EZ75" s="75">
        <v>0</v>
      </c>
      <c r="FA75" s="74">
        <f t="shared" si="167"/>
        <v>0</v>
      </c>
      <c r="FB75" s="75">
        <v>0</v>
      </c>
      <c r="FC75" s="74">
        <f t="shared" si="168"/>
        <v>0</v>
      </c>
      <c r="FD75" s="75">
        <v>0</v>
      </c>
      <c r="FE75" s="75">
        <v>0</v>
      </c>
      <c r="FF75" s="75">
        <v>0</v>
      </c>
      <c r="FG75" s="75">
        <v>0</v>
      </c>
      <c r="FH75" s="74">
        <f t="shared" si="169"/>
        <v>0</v>
      </c>
      <c r="FI75" s="75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4">
        <f t="shared" si="170"/>
        <v>0</v>
      </c>
      <c r="FP75" s="75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4">
        <f t="shared" si="171"/>
        <v>0</v>
      </c>
      <c r="FW75" s="75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4">
        <f t="shared" si="172"/>
        <v>0</v>
      </c>
      <c r="GF75" s="75">
        <v>0</v>
      </c>
      <c r="GG75" s="74">
        <f t="shared" si="173"/>
        <v>0</v>
      </c>
      <c r="GH75" s="75">
        <v>0</v>
      </c>
      <c r="GI75" s="75">
        <v>0</v>
      </c>
      <c r="GJ75" s="75">
        <v>0</v>
      </c>
      <c r="GK75" s="74">
        <f t="shared" si="174"/>
        <v>0</v>
      </c>
      <c r="GL75" s="75">
        <v>0</v>
      </c>
      <c r="GM75" s="75">
        <v>0</v>
      </c>
      <c r="GN75" s="75">
        <v>0</v>
      </c>
      <c r="GO75" s="75">
        <v>0</v>
      </c>
      <c r="GP75" s="74">
        <f t="shared" si="175"/>
        <v>0</v>
      </c>
      <c r="GQ75" s="75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4">
        <f t="shared" si="176"/>
        <v>0</v>
      </c>
      <c r="HV75" s="75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9">
        <f t="shared" si="177"/>
        <v>0</v>
      </c>
      <c r="IM75" s="80"/>
    </row>
    <row r="76" spans="1:247" ht="24" customHeight="1" x14ac:dyDescent="0.3">
      <c r="A76" s="95">
        <v>57</v>
      </c>
      <c r="B76" s="96" t="s">
        <v>552</v>
      </c>
      <c r="C76" s="74">
        <v>0</v>
      </c>
      <c r="D76" s="74">
        <f t="shared" si="141"/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4">
        <f t="shared" si="142"/>
        <v>0</v>
      </c>
      <c r="P76" s="75">
        <v>0</v>
      </c>
      <c r="Q76" s="74">
        <f t="shared" si="143"/>
        <v>0</v>
      </c>
      <c r="R76" s="75">
        <v>0</v>
      </c>
      <c r="S76" s="74">
        <f t="shared" si="144"/>
        <v>0</v>
      </c>
      <c r="T76" s="75">
        <v>0</v>
      </c>
      <c r="U76" s="75">
        <v>0</v>
      </c>
      <c r="V76" s="75">
        <v>0</v>
      </c>
      <c r="W76" s="74">
        <f t="shared" si="145"/>
        <v>0</v>
      </c>
      <c r="X76" s="75">
        <v>0</v>
      </c>
      <c r="Y76" s="75">
        <v>0</v>
      </c>
      <c r="Z76" s="75">
        <v>0</v>
      </c>
      <c r="AA76" s="75">
        <v>0</v>
      </c>
      <c r="AB76" s="74">
        <f t="shared" si="146"/>
        <v>0</v>
      </c>
      <c r="AC76" s="75">
        <v>0</v>
      </c>
      <c r="AD76" s="74">
        <f t="shared" si="147"/>
        <v>0</v>
      </c>
      <c r="AE76" s="75">
        <v>0</v>
      </c>
      <c r="AF76" s="75">
        <v>0</v>
      </c>
      <c r="AG76" s="75">
        <v>0</v>
      </c>
      <c r="AH76" s="74">
        <f t="shared" si="148"/>
        <v>0</v>
      </c>
      <c r="AI76" s="75">
        <v>0</v>
      </c>
      <c r="AJ76" s="75">
        <v>0</v>
      </c>
      <c r="AK76" s="74">
        <f t="shared" si="149"/>
        <v>0</v>
      </c>
      <c r="AL76" s="75">
        <v>0</v>
      </c>
      <c r="AM76" s="74">
        <f t="shared" si="150"/>
        <v>0</v>
      </c>
      <c r="AN76" s="75">
        <v>0</v>
      </c>
      <c r="AO76" s="75">
        <v>0</v>
      </c>
      <c r="AP76" s="74">
        <f t="shared" si="151"/>
        <v>0</v>
      </c>
      <c r="AQ76" s="75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4">
        <f t="shared" si="152"/>
        <v>0</v>
      </c>
      <c r="BB76" s="75">
        <v>0</v>
      </c>
      <c r="BC76" s="75">
        <v>0</v>
      </c>
      <c r="BD76" s="74">
        <f t="shared" si="153"/>
        <v>0</v>
      </c>
      <c r="BE76" s="75">
        <v>0</v>
      </c>
      <c r="BF76" s="75">
        <v>0</v>
      </c>
      <c r="BG76" s="74">
        <f t="shared" si="154"/>
        <v>0</v>
      </c>
      <c r="BH76" s="75">
        <v>0</v>
      </c>
      <c r="BI76" s="75">
        <v>0</v>
      </c>
      <c r="BJ76" s="75">
        <v>0</v>
      </c>
      <c r="BK76" s="74">
        <f t="shared" si="155"/>
        <v>0</v>
      </c>
      <c r="BL76" s="75">
        <v>0</v>
      </c>
      <c r="BM76" s="75">
        <v>0</v>
      </c>
      <c r="BN76" s="74">
        <f t="shared" si="156"/>
        <v>0</v>
      </c>
      <c r="BO76" s="75">
        <v>0</v>
      </c>
      <c r="BP76" s="74">
        <f t="shared" si="157"/>
        <v>0</v>
      </c>
      <c r="BQ76" s="75">
        <v>0</v>
      </c>
      <c r="BR76" s="75">
        <v>0</v>
      </c>
      <c r="BS76" s="75">
        <v>0</v>
      </c>
      <c r="BT76" s="75">
        <v>0</v>
      </c>
      <c r="BU76" s="74">
        <f t="shared" si="158"/>
        <v>0</v>
      </c>
      <c r="BV76" s="75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4">
        <f t="shared" si="159"/>
        <v>0</v>
      </c>
      <c r="DX76" s="75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4">
        <f t="shared" si="160"/>
        <v>0</v>
      </c>
      <c r="EE76" s="75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4">
        <f t="shared" si="161"/>
        <v>0</v>
      </c>
      <c r="EM76" s="75">
        <v>0</v>
      </c>
      <c r="EN76" s="75">
        <v>0</v>
      </c>
      <c r="EO76" s="74">
        <f t="shared" si="162"/>
        <v>0</v>
      </c>
      <c r="EP76" s="75">
        <v>0</v>
      </c>
      <c r="EQ76" s="74">
        <f t="shared" si="163"/>
        <v>0</v>
      </c>
      <c r="ER76" s="75">
        <v>0</v>
      </c>
      <c r="ES76" s="74">
        <f t="shared" si="164"/>
        <v>0</v>
      </c>
      <c r="ET76" s="75">
        <v>0</v>
      </c>
      <c r="EU76" s="75">
        <v>0</v>
      </c>
      <c r="EV76" s="75">
        <v>0</v>
      </c>
      <c r="EW76" s="74">
        <f t="shared" si="165"/>
        <v>0</v>
      </c>
      <c r="EX76" s="75">
        <v>0</v>
      </c>
      <c r="EY76" s="74">
        <f t="shared" si="166"/>
        <v>0</v>
      </c>
      <c r="EZ76" s="75">
        <v>0</v>
      </c>
      <c r="FA76" s="74">
        <f t="shared" si="167"/>
        <v>0</v>
      </c>
      <c r="FB76" s="75">
        <v>0</v>
      </c>
      <c r="FC76" s="74">
        <f t="shared" si="168"/>
        <v>0</v>
      </c>
      <c r="FD76" s="75">
        <v>0</v>
      </c>
      <c r="FE76" s="75">
        <v>0</v>
      </c>
      <c r="FF76" s="75">
        <v>0</v>
      </c>
      <c r="FG76" s="75">
        <v>0</v>
      </c>
      <c r="FH76" s="74">
        <f t="shared" si="169"/>
        <v>0</v>
      </c>
      <c r="FI76" s="75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4">
        <f t="shared" si="170"/>
        <v>0</v>
      </c>
      <c r="FP76" s="75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4">
        <f t="shared" si="171"/>
        <v>0</v>
      </c>
      <c r="FW76" s="75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4">
        <f t="shared" si="172"/>
        <v>0</v>
      </c>
      <c r="GF76" s="75">
        <v>0</v>
      </c>
      <c r="GG76" s="74">
        <f t="shared" si="173"/>
        <v>0</v>
      </c>
      <c r="GH76" s="75">
        <v>0</v>
      </c>
      <c r="GI76" s="75">
        <v>0</v>
      </c>
      <c r="GJ76" s="75">
        <v>0</v>
      </c>
      <c r="GK76" s="74">
        <f t="shared" si="174"/>
        <v>0</v>
      </c>
      <c r="GL76" s="75">
        <v>0</v>
      </c>
      <c r="GM76" s="75">
        <v>0</v>
      </c>
      <c r="GN76" s="75">
        <v>0</v>
      </c>
      <c r="GO76" s="75">
        <v>0</v>
      </c>
      <c r="GP76" s="74">
        <f t="shared" si="175"/>
        <v>0</v>
      </c>
      <c r="GQ76" s="75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4">
        <f t="shared" si="176"/>
        <v>0</v>
      </c>
      <c r="HV76" s="75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9">
        <f t="shared" si="177"/>
        <v>0</v>
      </c>
      <c r="IM76" s="80"/>
    </row>
    <row r="77" spans="1:247" ht="18.75" x14ac:dyDescent="0.3">
      <c r="A77" s="95">
        <v>58</v>
      </c>
      <c r="B77" s="98" t="s">
        <v>553</v>
      </c>
      <c r="C77" s="74">
        <v>0</v>
      </c>
      <c r="D77" s="74">
        <f t="shared" si="141"/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>
        <v>0</v>
      </c>
      <c r="N77" s="75">
        <v>0</v>
      </c>
      <c r="O77" s="74">
        <f t="shared" si="142"/>
        <v>0</v>
      </c>
      <c r="P77" s="75">
        <v>0</v>
      </c>
      <c r="Q77" s="74">
        <f t="shared" si="143"/>
        <v>0</v>
      </c>
      <c r="R77" s="75">
        <v>0</v>
      </c>
      <c r="S77" s="74">
        <f t="shared" si="144"/>
        <v>0</v>
      </c>
      <c r="T77" s="75">
        <v>0</v>
      </c>
      <c r="U77" s="75">
        <v>0</v>
      </c>
      <c r="V77" s="75">
        <v>0</v>
      </c>
      <c r="W77" s="74">
        <f t="shared" si="145"/>
        <v>0</v>
      </c>
      <c r="X77" s="75">
        <v>0</v>
      </c>
      <c r="Y77" s="75">
        <v>0</v>
      </c>
      <c r="Z77" s="75">
        <v>0</v>
      </c>
      <c r="AA77" s="75">
        <v>0</v>
      </c>
      <c r="AB77" s="74">
        <f t="shared" si="146"/>
        <v>0</v>
      </c>
      <c r="AC77" s="75">
        <v>0</v>
      </c>
      <c r="AD77" s="74">
        <f t="shared" si="147"/>
        <v>0</v>
      </c>
      <c r="AE77" s="75">
        <v>0</v>
      </c>
      <c r="AF77" s="75">
        <v>0</v>
      </c>
      <c r="AG77" s="75">
        <v>0</v>
      </c>
      <c r="AH77" s="74">
        <f t="shared" si="148"/>
        <v>0</v>
      </c>
      <c r="AI77" s="75">
        <v>0</v>
      </c>
      <c r="AJ77" s="75">
        <v>0</v>
      </c>
      <c r="AK77" s="74">
        <f t="shared" si="149"/>
        <v>0</v>
      </c>
      <c r="AL77" s="75">
        <v>0</v>
      </c>
      <c r="AM77" s="74">
        <f t="shared" si="150"/>
        <v>0</v>
      </c>
      <c r="AN77" s="75">
        <v>0</v>
      </c>
      <c r="AO77" s="75">
        <v>0</v>
      </c>
      <c r="AP77" s="74">
        <f t="shared" si="151"/>
        <v>0</v>
      </c>
      <c r="AQ77" s="75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4">
        <f t="shared" si="152"/>
        <v>0</v>
      </c>
      <c r="BB77" s="75">
        <v>0</v>
      </c>
      <c r="BC77" s="75">
        <v>0</v>
      </c>
      <c r="BD77" s="74">
        <f t="shared" si="153"/>
        <v>0</v>
      </c>
      <c r="BE77" s="75">
        <v>0</v>
      </c>
      <c r="BF77" s="75">
        <v>0</v>
      </c>
      <c r="BG77" s="74">
        <f t="shared" si="154"/>
        <v>0</v>
      </c>
      <c r="BH77" s="75">
        <v>0</v>
      </c>
      <c r="BI77" s="75">
        <v>0</v>
      </c>
      <c r="BJ77" s="75">
        <v>0</v>
      </c>
      <c r="BK77" s="74">
        <f t="shared" si="155"/>
        <v>0</v>
      </c>
      <c r="BL77" s="75">
        <v>0</v>
      </c>
      <c r="BM77" s="75">
        <v>0</v>
      </c>
      <c r="BN77" s="74">
        <f t="shared" si="156"/>
        <v>0</v>
      </c>
      <c r="BO77" s="75">
        <v>0</v>
      </c>
      <c r="BP77" s="74">
        <f t="shared" si="157"/>
        <v>0</v>
      </c>
      <c r="BQ77" s="75">
        <v>0</v>
      </c>
      <c r="BR77" s="75">
        <v>0</v>
      </c>
      <c r="BS77" s="75">
        <v>0</v>
      </c>
      <c r="BT77" s="75">
        <v>0</v>
      </c>
      <c r="BU77" s="74">
        <f t="shared" si="158"/>
        <v>0</v>
      </c>
      <c r="BV77" s="75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4">
        <f t="shared" si="159"/>
        <v>0</v>
      </c>
      <c r="DX77" s="75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4">
        <f t="shared" si="160"/>
        <v>0</v>
      </c>
      <c r="EE77" s="75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4">
        <f t="shared" si="161"/>
        <v>0</v>
      </c>
      <c r="EM77" s="75">
        <v>0</v>
      </c>
      <c r="EN77" s="75">
        <v>0</v>
      </c>
      <c r="EO77" s="74">
        <f t="shared" si="162"/>
        <v>0</v>
      </c>
      <c r="EP77" s="75">
        <v>0</v>
      </c>
      <c r="EQ77" s="74">
        <f t="shared" si="163"/>
        <v>0</v>
      </c>
      <c r="ER77" s="75">
        <v>0</v>
      </c>
      <c r="ES77" s="74">
        <f t="shared" si="164"/>
        <v>0</v>
      </c>
      <c r="ET77" s="75">
        <v>0</v>
      </c>
      <c r="EU77" s="75">
        <v>0</v>
      </c>
      <c r="EV77" s="75">
        <v>0</v>
      </c>
      <c r="EW77" s="74">
        <f t="shared" si="165"/>
        <v>0</v>
      </c>
      <c r="EX77" s="75">
        <v>0</v>
      </c>
      <c r="EY77" s="74">
        <f t="shared" si="166"/>
        <v>0</v>
      </c>
      <c r="EZ77" s="75">
        <v>0</v>
      </c>
      <c r="FA77" s="74">
        <f t="shared" si="167"/>
        <v>0</v>
      </c>
      <c r="FB77" s="75">
        <v>0</v>
      </c>
      <c r="FC77" s="74">
        <f t="shared" si="168"/>
        <v>0</v>
      </c>
      <c r="FD77" s="75">
        <v>0</v>
      </c>
      <c r="FE77" s="75">
        <v>0</v>
      </c>
      <c r="FF77" s="75">
        <v>0</v>
      </c>
      <c r="FG77" s="75">
        <v>0</v>
      </c>
      <c r="FH77" s="74">
        <f t="shared" si="169"/>
        <v>0</v>
      </c>
      <c r="FI77" s="75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4">
        <f t="shared" si="170"/>
        <v>0</v>
      </c>
      <c r="FP77" s="75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4">
        <f t="shared" si="171"/>
        <v>0</v>
      </c>
      <c r="FW77" s="75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4">
        <f t="shared" si="172"/>
        <v>0</v>
      </c>
      <c r="GF77" s="75">
        <v>0</v>
      </c>
      <c r="GG77" s="74">
        <f t="shared" si="173"/>
        <v>0</v>
      </c>
      <c r="GH77" s="75">
        <v>0</v>
      </c>
      <c r="GI77" s="75">
        <v>0</v>
      </c>
      <c r="GJ77" s="75">
        <v>0</v>
      </c>
      <c r="GK77" s="74">
        <f t="shared" si="174"/>
        <v>0</v>
      </c>
      <c r="GL77" s="75">
        <v>0</v>
      </c>
      <c r="GM77" s="75">
        <v>0</v>
      </c>
      <c r="GN77" s="75">
        <v>0</v>
      </c>
      <c r="GO77" s="75">
        <v>0</v>
      </c>
      <c r="GP77" s="74">
        <f t="shared" si="175"/>
        <v>0</v>
      </c>
      <c r="GQ77" s="75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4">
        <f t="shared" si="176"/>
        <v>0</v>
      </c>
      <c r="HV77" s="75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9">
        <f t="shared" si="177"/>
        <v>0</v>
      </c>
      <c r="IM77" s="80"/>
    </row>
    <row r="78" spans="1:247" ht="25.5" customHeight="1" x14ac:dyDescent="0.3">
      <c r="A78" s="95">
        <v>59</v>
      </c>
      <c r="B78" s="96" t="s">
        <v>554</v>
      </c>
      <c r="C78" s="74">
        <v>0</v>
      </c>
      <c r="D78" s="74">
        <f t="shared" si="141"/>
        <v>183</v>
      </c>
      <c r="E78" s="75">
        <v>0</v>
      </c>
      <c r="F78" s="75">
        <v>0</v>
      </c>
      <c r="G78" s="75">
        <v>0</v>
      </c>
      <c r="H78" s="75">
        <v>183</v>
      </c>
      <c r="I78" s="75">
        <v>0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4">
        <f t="shared" si="142"/>
        <v>0</v>
      </c>
      <c r="P78" s="75">
        <v>0</v>
      </c>
      <c r="Q78" s="74">
        <f t="shared" si="143"/>
        <v>0</v>
      </c>
      <c r="R78" s="75">
        <v>0</v>
      </c>
      <c r="S78" s="74">
        <f t="shared" si="144"/>
        <v>0</v>
      </c>
      <c r="T78" s="75">
        <v>0</v>
      </c>
      <c r="U78" s="75">
        <v>0</v>
      </c>
      <c r="V78" s="75">
        <v>0</v>
      </c>
      <c r="W78" s="74">
        <f t="shared" si="145"/>
        <v>0</v>
      </c>
      <c r="X78" s="75">
        <v>0</v>
      </c>
      <c r="Y78" s="75">
        <v>0</v>
      </c>
      <c r="Z78" s="75">
        <v>0</v>
      </c>
      <c r="AA78" s="75">
        <v>0</v>
      </c>
      <c r="AB78" s="74">
        <f t="shared" si="146"/>
        <v>0</v>
      </c>
      <c r="AC78" s="75">
        <v>0</v>
      </c>
      <c r="AD78" s="74">
        <f t="shared" si="147"/>
        <v>0</v>
      </c>
      <c r="AE78" s="75">
        <v>0</v>
      </c>
      <c r="AF78" s="75">
        <v>0</v>
      </c>
      <c r="AG78" s="75">
        <v>0</v>
      </c>
      <c r="AH78" s="74">
        <f t="shared" si="148"/>
        <v>0</v>
      </c>
      <c r="AI78" s="75">
        <v>0</v>
      </c>
      <c r="AJ78" s="75">
        <v>0</v>
      </c>
      <c r="AK78" s="74">
        <f t="shared" si="149"/>
        <v>0</v>
      </c>
      <c r="AL78" s="75">
        <v>0</v>
      </c>
      <c r="AM78" s="74">
        <f t="shared" si="150"/>
        <v>0</v>
      </c>
      <c r="AN78" s="75">
        <v>0</v>
      </c>
      <c r="AO78" s="75">
        <v>0</v>
      </c>
      <c r="AP78" s="74">
        <f t="shared" si="151"/>
        <v>0</v>
      </c>
      <c r="AQ78" s="75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4">
        <f t="shared" si="152"/>
        <v>0</v>
      </c>
      <c r="BB78" s="75">
        <v>0</v>
      </c>
      <c r="BC78" s="75">
        <v>0</v>
      </c>
      <c r="BD78" s="74">
        <f t="shared" si="153"/>
        <v>0</v>
      </c>
      <c r="BE78" s="75">
        <v>0</v>
      </c>
      <c r="BF78" s="75">
        <v>0</v>
      </c>
      <c r="BG78" s="74">
        <f t="shared" si="154"/>
        <v>0</v>
      </c>
      <c r="BH78" s="75">
        <v>0</v>
      </c>
      <c r="BI78" s="75">
        <v>0</v>
      </c>
      <c r="BJ78" s="75">
        <v>0</v>
      </c>
      <c r="BK78" s="74">
        <f t="shared" si="155"/>
        <v>0</v>
      </c>
      <c r="BL78" s="75">
        <v>0</v>
      </c>
      <c r="BM78" s="75">
        <v>0</v>
      </c>
      <c r="BN78" s="74">
        <f t="shared" si="156"/>
        <v>0</v>
      </c>
      <c r="BO78" s="75">
        <v>0</v>
      </c>
      <c r="BP78" s="74">
        <f t="shared" si="157"/>
        <v>0</v>
      </c>
      <c r="BQ78" s="75">
        <v>0</v>
      </c>
      <c r="BR78" s="75">
        <v>0</v>
      </c>
      <c r="BS78" s="75">
        <v>0</v>
      </c>
      <c r="BT78" s="75">
        <v>0</v>
      </c>
      <c r="BU78" s="86">
        <f t="shared" si="158"/>
        <v>205</v>
      </c>
      <c r="BV78" s="75">
        <v>0</v>
      </c>
      <c r="BW78" s="75">
        <v>0</v>
      </c>
      <c r="BX78" s="75">
        <v>60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145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4">
        <f t="shared" si="159"/>
        <v>0</v>
      </c>
      <c r="DX78" s="75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4">
        <f t="shared" si="160"/>
        <v>0</v>
      </c>
      <c r="EE78" s="75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4">
        <f t="shared" si="161"/>
        <v>0</v>
      </c>
      <c r="EM78" s="75">
        <v>0</v>
      </c>
      <c r="EN78" s="75">
        <v>0</v>
      </c>
      <c r="EO78" s="74">
        <f t="shared" si="162"/>
        <v>0</v>
      </c>
      <c r="EP78" s="75">
        <v>0</v>
      </c>
      <c r="EQ78" s="74">
        <f t="shared" si="163"/>
        <v>0</v>
      </c>
      <c r="ER78" s="75">
        <v>0</v>
      </c>
      <c r="ES78" s="74">
        <f t="shared" si="164"/>
        <v>55</v>
      </c>
      <c r="ET78" s="75">
        <v>0</v>
      </c>
      <c r="EU78" s="75">
        <v>0</v>
      </c>
      <c r="EV78" s="75">
        <v>55</v>
      </c>
      <c r="EW78" s="74">
        <f t="shared" si="165"/>
        <v>0</v>
      </c>
      <c r="EX78" s="75">
        <v>0</v>
      </c>
      <c r="EY78" s="74">
        <f t="shared" si="166"/>
        <v>0</v>
      </c>
      <c r="EZ78" s="75">
        <v>0</v>
      </c>
      <c r="FA78" s="74">
        <f t="shared" si="167"/>
        <v>0</v>
      </c>
      <c r="FB78" s="75">
        <v>0</v>
      </c>
      <c r="FC78" s="74">
        <f t="shared" si="168"/>
        <v>0</v>
      </c>
      <c r="FD78" s="75">
        <v>0</v>
      </c>
      <c r="FE78" s="75">
        <v>0</v>
      </c>
      <c r="FF78" s="75">
        <v>0</v>
      </c>
      <c r="FG78" s="75">
        <v>0</v>
      </c>
      <c r="FH78" s="74">
        <f t="shared" si="169"/>
        <v>0</v>
      </c>
      <c r="FI78" s="75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4">
        <f t="shared" si="170"/>
        <v>42</v>
      </c>
      <c r="FP78" s="75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42</v>
      </c>
      <c r="FV78" s="74">
        <f t="shared" si="171"/>
        <v>66</v>
      </c>
      <c r="FW78" s="75">
        <v>0</v>
      </c>
      <c r="FX78" s="75">
        <v>0</v>
      </c>
      <c r="FY78" s="75">
        <v>0</v>
      </c>
      <c r="FZ78" s="75">
        <v>0</v>
      </c>
      <c r="GA78" s="75">
        <v>66</v>
      </c>
      <c r="GB78" s="75">
        <v>0</v>
      </c>
      <c r="GC78" s="75">
        <v>0</v>
      </c>
      <c r="GD78" s="75">
        <v>0</v>
      </c>
      <c r="GE78" s="74">
        <f t="shared" si="172"/>
        <v>0</v>
      </c>
      <c r="GF78" s="75">
        <v>0</v>
      </c>
      <c r="GG78" s="74">
        <f t="shared" si="173"/>
        <v>0</v>
      </c>
      <c r="GH78" s="75">
        <v>0</v>
      </c>
      <c r="GI78" s="75">
        <v>0</v>
      </c>
      <c r="GJ78" s="75">
        <v>0</v>
      </c>
      <c r="GK78" s="74">
        <f t="shared" si="174"/>
        <v>0</v>
      </c>
      <c r="GL78" s="75">
        <v>0</v>
      </c>
      <c r="GM78" s="75">
        <v>0</v>
      </c>
      <c r="GN78" s="75">
        <v>0</v>
      </c>
      <c r="GO78" s="75">
        <v>0</v>
      </c>
      <c r="GP78" s="74">
        <f t="shared" si="175"/>
        <v>0</v>
      </c>
      <c r="GQ78" s="75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4">
        <f t="shared" si="176"/>
        <v>0</v>
      </c>
      <c r="HV78" s="75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9">
        <f t="shared" si="177"/>
        <v>551</v>
      </c>
      <c r="IM78" s="80"/>
    </row>
    <row r="79" spans="1:247" ht="18.75" x14ac:dyDescent="0.3">
      <c r="A79" s="95">
        <v>60</v>
      </c>
      <c r="B79" s="96" t="s">
        <v>555</v>
      </c>
      <c r="C79" s="74">
        <v>0</v>
      </c>
      <c r="D79" s="74">
        <f t="shared" si="141"/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4">
        <f t="shared" si="142"/>
        <v>0</v>
      </c>
      <c r="P79" s="75">
        <v>0</v>
      </c>
      <c r="Q79" s="74">
        <f t="shared" si="143"/>
        <v>0</v>
      </c>
      <c r="R79" s="75">
        <v>0</v>
      </c>
      <c r="S79" s="74">
        <f t="shared" si="144"/>
        <v>0</v>
      </c>
      <c r="T79" s="75">
        <v>0</v>
      </c>
      <c r="U79" s="75">
        <v>0</v>
      </c>
      <c r="V79" s="75">
        <v>0</v>
      </c>
      <c r="W79" s="74">
        <f t="shared" si="145"/>
        <v>0</v>
      </c>
      <c r="X79" s="75">
        <v>0</v>
      </c>
      <c r="Y79" s="75">
        <v>0</v>
      </c>
      <c r="Z79" s="75">
        <v>0</v>
      </c>
      <c r="AA79" s="75">
        <v>0</v>
      </c>
      <c r="AB79" s="74">
        <f t="shared" si="146"/>
        <v>0</v>
      </c>
      <c r="AC79" s="75">
        <v>0</v>
      </c>
      <c r="AD79" s="74">
        <f t="shared" si="147"/>
        <v>0</v>
      </c>
      <c r="AE79" s="75">
        <v>0</v>
      </c>
      <c r="AF79" s="75">
        <v>0</v>
      </c>
      <c r="AG79" s="75">
        <v>0</v>
      </c>
      <c r="AH79" s="74">
        <f t="shared" si="148"/>
        <v>0</v>
      </c>
      <c r="AI79" s="75">
        <v>0</v>
      </c>
      <c r="AJ79" s="75">
        <v>0</v>
      </c>
      <c r="AK79" s="74">
        <f t="shared" si="149"/>
        <v>0</v>
      </c>
      <c r="AL79" s="75">
        <v>0</v>
      </c>
      <c r="AM79" s="74">
        <f t="shared" si="150"/>
        <v>0</v>
      </c>
      <c r="AN79" s="75">
        <v>0</v>
      </c>
      <c r="AO79" s="75">
        <v>0</v>
      </c>
      <c r="AP79" s="74">
        <f t="shared" si="151"/>
        <v>0</v>
      </c>
      <c r="AQ79" s="75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4">
        <f t="shared" si="152"/>
        <v>559</v>
      </c>
      <c r="BB79" s="75">
        <v>559</v>
      </c>
      <c r="BC79" s="75">
        <v>0</v>
      </c>
      <c r="BD79" s="74">
        <f t="shared" si="153"/>
        <v>0</v>
      </c>
      <c r="BE79" s="75">
        <v>0</v>
      </c>
      <c r="BF79" s="75">
        <v>0</v>
      </c>
      <c r="BG79" s="74">
        <f t="shared" si="154"/>
        <v>0</v>
      </c>
      <c r="BH79" s="75">
        <v>0</v>
      </c>
      <c r="BI79" s="75">
        <v>0</v>
      </c>
      <c r="BJ79" s="75">
        <v>0</v>
      </c>
      <c r="BK79" s="74">
        <f t="shared" si="155"/>
        <v>261</v>
      </c>
      <c r="BL79" s="75">
        <v>261</v>
      </c>
      <c r="BM79" s="75">
        <v>0</v>
      </c>
      <c r="BN79" s="74">
        <f t="shared" si="156"/>
        <v>0</v>
      </c>
      <c r="BO79" s="75">
        <v>0</v>
      </c>
      <c r="BP79" s="74">
        <f t="shared" si="157"/>
        <v>0</v>
      </c>
      <c r="BQ79" s="75">
        <v>0</v>
      </c>
      <c r="BR79" s="75">
        <v>0</v>
      </c>
      <c r="BS79" s="75">
        <v>0</v>
      </c>
      <c r="BT79" s="75">
        <v>0</v>
      </c>
      <c r="BU79" s="74">
        <f t="shared" si="158"/>
        <v>0</v>
      </c>
      <c r="BV79" s="75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4">
        <f t="shared" si="159"/>
        <v>0</v>
      </c>
      <c r="DX79" s="75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4">
        <f t="shared" si="160"/>
        <v>0</v>
      </c>
      <c r="EE79" s="75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4">
        <f t="shared" si="161"/>
        <v>0</v>
      </c>
      <c r="EM79" s="75">
        <v>0</v>
      </c>
      <c r="EN79" s="75">
        <v>0</v>
      </c>
      <c r="EO79" s="74">
        <f t="shared" si="162"/>
        <v>0</v>
      </c>
      <c r="EP79" s="75">
        <v>0</v>
      </c>
      <c r="EQ79" s="74">
        <f t="shared" si="163"/>
        <v>0</v>
      </c>
      <c r="ER79" s="75">
        <v>0</v>
      </c>
      <c r="ES79" s="74">
        <f t="shared" si="164"/>
        <v>0</v>
      </c>
      <c r="ET79" s="75">
        <v>0</v>
      </c>
      <c r="EU79" s="75">
        <v>0</v>
      </c>
      <c r="EV79" s="75">
        <v>0</v>
      </c>
      <c r="EW79" s="74">
        <f t="shared" si="165"/>
        <v>0</v>
      </c>
      <c r="EX79" s="75">
        <v>0</v>
      </c>
      <c r="EY79" s="74">
        <f t="shared" si="166"/>
        <v>0</v>
      </c>
      <c r="EZ79" s="75">
        <v>0</v>
      </c>
      <c r="FA79" s="74">
        <f t="shared" si="167"/>
        <v>0</v>
      </c>
      <c r="FB79" s="75">
        <v>0</v>
      </c>
      <c r="FC79" s="74">
        <f t="shared" si="168"/>
        <v>0</v>
      </c>
      <c r="FD79" s="75">
        <v>0</v>
      </c>
      <c r="FE79" s="75">
        <v>0</v>
      </c>
      <c r="FF79" s="75">
        <v>0</v>
      </c>
      <c r="FG79" s="75">
        <v>0</v>
      </c>
      <c r="FH79" s="74">
        <f t="shared" si="169"/>
        <v>0</v>
      </c>
      <c r="FI79" s="75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4">
        <f t="shared" si="170"/>
        <v>0</v>
      </c>
      <c r="FP79" s="75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4">
        <f t="shared" si="171"/>
        <v>0</v>
      </c>
      <c r="FW79" s="75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4">
        <f t="shared" si="172"/>
        <v>0</v>
      </c>
      <c r="GF79" s="75">
        <v>0</v>
      </c>
      <c r="GG79" s="74">
        <f t="shared" si="173"/>
        <v>0</v>
      </c>
      <c r="GH79" s="75">
        <v>0</v>
      </c>
      <c r="GI79" s="75">
        <v>0</v>
      </c>
      <c r="GJ79" s="75">
        <v>0</v>
      </c>
      <c r="GK79" s="74">
        <f t="shared" si="174"/>
        <v>0</v>
      </c>
      <c r="GL79" s="75">
        <v>0</v>
      </c>
      <c r="GM79" s="75">
        <v>0</v>
      </c>
      <c r="GN79" s="75">
        <v>0</v>
      </c>
      <c r="GO79" s="75">
        <v>0</v>
      </c>
      <c r="GP79" s="74">
        <f t="shared" si="175"/>
        <v>0</v>
      </c>
      <c r="GQ79" s="75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4">
        <f t="shared" si="176"/>
        <v>0</v>
      </c>
      <c r="HV79" s="75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9">
        <f t="shared" si="177"/>
        <v>820</v>
      </c>
      <c r="IM79" s="80"/>
    </row>
    <row r="80" spans="1:247" ht="21" customHeight="1" x14ac:dyDescent="0.3">
      <c r="A80" s="95">
        <v>61</v>
      </c>
      <c r="B80" s="73" t="s">
        <v>556</v>
      </c>
      <c r="C80" s="74">
        <v>0</v>
      </c>
      <c r="D80" s="74">
        <f t="shared" si="141"/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4">
        <f t="shared" si="142"/>
        <v>0</v>
      </c>
      <c r="P80" s="75">
        <v>0</v>
      </c>
      <c r="Q80" s="74">
        <f t="shared" si="143"/>
        <v>0</v>
      </c>
      <c r="R80" s="75">
        <v>0</v>
      </c>
      <c r="S80" s="74">
        <f t="shared" si="144"/>
        <v>0</v>
      </c>
      <c r="T80" s="75">
        <v>0</v>
      </c>
      <c r="U80" s="75">
        <v>0</v>
      </c>
      <c r="V80" s="75">
        <v>0</v>
      </c>
      <c r="W80" s="74">
        <f t="shared" si="145"/>
        <v>0</v>
      </c>
      <c r="X80" s="75">
        <v>0</v>
      </c>
      <c r="Y80" s="75">
        <v>0</v>
      </c>
      <c r="Z80" s="75">
        <v>0</v>
      </c>
      <c r="AA80" s="75">
        <v>0</v>
      </c>
      <c r="AB80" s="74">
        <f t="shared" si="146"/>
        <v>0</v>
      </c>
      <c r="AC80" s="75">
        <v>0</v>
      </c>
      <c r="AD80" s="74">
        <f t="shared" si="147"/>
        <v>0</v>
      </c>
      <c r="AE80" s="75">
        <v>0</v>
      </c>
      <c r="AF80" s="75">
        <v>0</v>
      </c>
      <c r="AG80" s="75">
        <v>0</v>
      </c>
      <c r="AH80" s="74">
        <f t="shared" si="148"/>
        <v>0</v>
      </c>
      <c r="AI80" s="75">
        <v>0</v>
      </c>
      <c r="AJ80" s="75">
        <v>0</v>
      </c>
      <c r="AK80" s="74">
        <f t="shared" si="149"/>
        <v>0</v>
      </c>
      <c r="AL80" s="75">
        <v>0</v>
      </c>
      <c r="AM80" s="74">
        <f t="shared" si="150"/>
        <v>0</v>
      </c>
      <c r="AN80" s="75">
        <v>0</v>
      </c>
      <c r="AO80" s="75">
        <v>0</v>
      </c>
      <c r="AP80" s="74">
        <f t="shared" si="151"/>
        <v>0</v>
      </c>
      <c r="AQ80" s="75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4">
        <f t="shared" si="152"/>
        <v>0</v>
      </c>
      <c r="BB80" s="75">
        <v>0</v>
      </c>
      <c r="BC80" s="75">
        <v>0</v>
      </c>
      <c r="BD80" s="74">
        <f t="shared" si="153"/>
        <v>0</v>
      </c>
      <c r="BE80" s="75">
        <v>0</v>
      </c>
      <c r="BF80" s="75">
        <v>0</v>
      </c>
      <c r="BG80" s="74">
        <f t="shared" si="154"/>
        <v>0</v>
      </c>
      <c r="BH80" s="75">
        <v>0</v>
      </c>
      <c r="BI80" s="75">
        <v>0</v>
      </c>
      <c r="BJ80" s="75">
        <v>0</v>
      </c>
      <c r="BK80" s="74">
        <f t="shared" si="155"/>
        <v>0</v>
      </c>
      <c r="BL80" s="75">
        <v>0</v>
      </c>
      <c r="BM80" s="75">
        <v>0</v>
      </c>
      <c r="BN80" s="74">
        <f t="shared" si="156"/>
        <v>0</v>
      </c>
      <c r="BO80" s="75">
        <v>0</v>
      </c>
      <c r="BP80" s="74">
        <f t="shared" si="157"/>
        <v>0</v>
      </c>
      <c r="BQ80" s="75">
        <v>0</v>
      </c>
      <c r="BR80" s="75">
        <v>0</v>
      </c>
      <c r="BS80" s="75">
        <v>0</v>
      </c>
      <c r="BT80" s="75">
        <v>0</v>
      </c>
      <c r="BU80" s="74">
        <f t="shared" si="158"/>
        <v>0</v>
      </c>
      <c r="BV80" s="75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4">
        <f t="shared" si="159"/>
        <v>0</v>
      </c>
      <c r="DX80" s="75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4">
        <f t="shared" si="160"/>
        <v>1496</v>
      </c>
      <c r="EE80" s="75">
        <v>0</v>
      </c>
      <c r="EF80" s="75">
        <v>4</v>
      </c>
      <c r="EG80" s="75">
        <v>1</v>
      </c>
      <c r="EH80" s="75">
        <v>4</v>
      </c>
      <c r="EI80" s="75">
        <v>0</v>
      </c>
      <c r="EJ80" s="78">
        <v>287</v>
      </c>
      <c r="EK80" s="78">
        <v>1200</v>
      </c>
      <c r="EL80" s="74">
        <f t="shared" si="161"/>
        <v>0</v>
      </c>
      <c r="EM80" s="75">
        <v>0</v>
      </c>
      <c r="EN80" s="75">
        <v>0</v>
      </c>
      <c r="EO80" s="74">
        <f t="shared" si="162"/>
        <v>0</v>
      </c>
      <c r="EP80" s="75">
        <v>0</v>
      </c>
      <c r="EQ80" s="74">
        <f t="shared" si="163"/>
        <v>0</v>
      </c>
      <c r="ER80" s="75">
        <v>0</v>
      </c>
      <c r="ES80" s="74">
        <f t="shared" si="164"/>
        <v>0</v>
      </c>
      <c r="ET80" s="75">
        <v>0</v>
      </c>
      <c r="EU80" s="75">
        <v>0</v>
      </c>
      <c r="EV80" s="75">
        <v>0</v>
      </c>
      <c r="EW80" s="74">
        <f t="shared" si="165"/>
        <v>0</v>
      </c>
      <c r="EX80" s="75">
        <v>0</v>
      </c>
      <c r="EY80" s="74">
        <f t="shared" si="166"/>
        <v>0</v>
      </c>
      <c r="EZ80" s="75">
        <v>0</v>
      </c>
      <c r="FA80" s="74">
        <f t="shared" si="167"/>
        <v>0</v>
      </c>
      <c r="FB80" s="75">
        <v>0</v>
      </c>
      <c r="FC80" s="74">
        <f t="shared" si="168"/>
        <v>0</v>
      </c>
      <c r="FD80" s="75">
        <v>0</v>
      </c>
      <c r="FE80" s="75">
        <v>0</v>
      </c>
      <c r="FF80" s="75">
        <v>0</v>
      </c>
      <c r="FG80" s="75">
        <v>0</v>
      </c>
      <c r="FH80" s="74">
        <f t="shared" si="169"/>
        <v>0</v>
      </c>
      <c r="FI80" s="75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4">
        <f t="shared" si="170"/>
        <v>0</v>
      </c>
      <c r="FP80" s="75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4">
        <f t="shared" si="171"/>
        <v>0</v>
      </c>
      <c r="FW80" s="75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4">
        <f t="shared" si="172"/>
        <v>0</v>
      </c>
      <c r="GF80" s="75">
        <v>0</v>
      </c>
      <c r="GG80" s="74">
        <f t="shared" si="173"/>
        <v>0</v>
      </c>
      <c r="GH80" s="75">
        <v>0</v>
      </c>
      <c r="GI80" s="75">
        <v>0</v>
      </c>
      <c r="GJ80" s="75">
        <v>0</v>
      </c>
      <c r="GK80" s="74">
        <f t="shared" si="174"/>
        <v>0</v>
      </c>
      <c r="GL80" s="75">
        <v>0</v>
      </c>
      <c r="GM80" s="75">
        <v>0</v>
      </c>
      <c r="GN80" s="75">
        <v>0</v>
      </c>
      <c r="GO80" s="75">
        <v>0</v>
      </c>
      <c r="GP80" s="74">
        <f t="shared" si="175"/>
        <v>0</v>
      </c>
      <c r="GQ80" s="75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4">
        <f t="shared" si="176"/>
        <v>0</v>
      </c>
      <c r="HV80" s="75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9">
        <f t="shared" si="177"/>
        <v>1496</v>
      </c>
      <c r="IM80" s="80"/>
    </row>
    <row r="81" spans="1:247" ht="26.25" customHeight="1" x14ac:dyDescent="0.3">
      <c r="A81" s="95">
        <v>62</v>
      </c>
      <c r="B81" s="73" t="s">
        <v>557</v>
      </c>
      <c r="C81" s="74">
        <v>0</v>
      </c>
      <c r="D81" s="74">
        <f t="shared" si="141"/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4">
        <f t="shared" si="142"/>
        <v>0</v>
      </c>
      <c r="P81" s="75">
        <v>0</v>
      </c>
      <c r="Q81" s="74">
        <f t="shared" si="143"/>
        <v>0</v>
      </c>
      <c r="R81" s="75">
        <v>0</v>
      </c>
      <c r="S81" s="74">
        <f t="shared" si="144"/>
        <v>0</v>
      </c>
      <c r="T81" s="75">
        <v>0</v>
      </c>
      <c r="U81" s="75">
        <v>0</v>
      </c>
      <c r="V81" s="75">
        <v>0</v>
      </c>
      <c r="W81" s="74">
        <f t="shared" si="145"/>
        <v>0</v>
      </c>
      <c r="X81" s="75">
        <v>0</v>
      </c>
      <c r="Y81" s="75">
        <v>0</v>
      </c>
      <c r="Z81" s="75">
        <v>0</v>
      </c>
      <c r="AA81" s="75">
        <v>0</v>
      </c>
      <c r="AB81" s="74">
        <f t="shared" si="146"/>
        <v>0</v>
      </c>
      <c r="AC81" s="75">
        <v>0</v>
      </c>
      <c r="AD81" s="74">
        <f t="shared" si="147"/>
        <v>0</v>
      </c>
      <c r="AE81" s="75">
        <v>0</v>
      </c>
      <c r="AF81" s="75">
        <v>0</v>
      </c>
      <c r="AG81" s="75">
        <v>0</v>
      </c>
      <c r="AH81" s="74">
        <f t="shared" si="148"/>
        <v>0</v>
      </c>
      <c r="AI81" s="75">
        <v>0</v>
      </c>
      <c r="AJ81" s="75">
        <v>0</v>
      </c>
      <c r="AK81" s="74">
        <f t="shared" si="149"/>
        <v>0</v>
      </c>
      <c r="AL81" s="75">
        <v>0</v>
      </c>
      <c r="AM81" s="74">
        <f t="shared" si="150"/>
        <v>0</v>
      </c>
      <c r="AN81" s="75">
        <v>0</v>
      </c>
      <c r="AO81" s="75">
        <v>0</v>
      </c>
      <c r="AP81" s="74">
        <f t="shared" si="151"/>
        <v>0</v>
      </c>
      <c r="AQ81" s="75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4">
        <f t="shared" si="152"/>
        <v>0</v>
      </c>
      <c r="BB81" s="75">
        <v>0</v>
      </c>
      <c r="BC81" s="75">
        <v>0</v>
      </c>
      <c r="BD81" s="74">
        <f t="shared" si="153"/>
        <v>0</v>
      </c>
      <c r="BE81" s="75">
        <v>0</v>
      </c>
      <c r="BF81" s="75">
        <v>0</v>
      </c>
      <c r="BG81" s="74">
        <f t="shared" si="154"/>
        <v>0</v>
      </c>
      <c r="BH81" s="75">
        <v>0</v>
      </c>
      <c r="BI81" s="75">
        <v>0</v>
      </c>
      <c r="BJ81" s="75">
        <v>0</v>
      </c>
      <c r="BK81" s="74">
        <f t="shared" si="155"/>
        <v>0</v>
      </c>
      <c r="BL81" s="75">
        <v>0</v>
      </c>
      <c r="BM81" s="75">
        <v>0</v>
      </c>
      <c r="BN81" s="74">
        <f t="shared" si="156"/>
        <v>0</v>
      </c>
      <c r="BO81" s="75">
        <v>0</v>
      </c>
      <c r="BP81" s="74">
        <f t="shared" si="157"/>
        <v>0</v>
      </c>
      <c r="BQ81" s="75">
        <v>0</v>
      </c>
      <c r="BR81" s="75">
        <v>0</v>
      </c>
      <c r="BS81" s="75">
        <v>0</v>
      </c>
      <c r="BT81" s="75">
        <v>0</v>
      </c>
      <c r="BU81" s="74">
        <f t="shared" si="158"/>
        <v>0</v>
      </c>
      <c r="BV81" s="75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4">
        <f t="shared" si="159"/>
        <v>0</v>
      </c>
      <c r="DX81" s="75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4">
        <f t="shared" si="160"/>
        <v>0</v>
      </c>
      <c r="EE81" s="75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4">
        <f t="shared" si="161"/>
        <v>0</v>
      </c>
      <c r="EM81" s="75">
        <v>0</v>
      </c>
      <c r="EN81" s="75">
        <v>0</v>
      </c>
      <c r="EO81" s="74">
        <f t="shared" si="162"/>
        <v>0</v>
      </c>
      <c r="EP81" s="75">
        <v>0</v>
      </c>
      <c r="EQ81" s="74">
        <f t="shared" si="163"/>
        <v>0</v>
      </c>
      <c r="ER81" s="75">
        <v>0</v>
      </c>
      <c r="ES81" s="74">
        <f t="shared" si="164"/>
        <v>0</v>
      </c>
      <c r="ET81" s="75">
        <v>0</v>
      </c>
      <c r="EU81" s="75">
        <v>0</v>
      </c>
      <c r="EV81" s="75">
        <v>0</v>
      </c>
      <c r="EW81" s="74">
        <f t="shared" si="165"/>
        <v>0</v>
      </c>
      <c r="EX81" s="75">
        <v>0</v>
      </c>
      <c r="EY81" s="74">
        <f t="shared" si="166"/>
        <v>0</v>
      </c>
      <c r="EZ81" s="75">
        <v>0</v>
      </c>
      <c r="FA81" s="74">
        <f t="shared" si="167"/>
        <v>0</v>
      </c>
      <c r="FB81" s="75">
        <v>0</v>
      </c>
      <c r="FC81" s="74">
        <f t="shared" si="168"/>
        <v>0</v>
      </c>
      <c r="FD81" s="75">
        <v>0</v>
      </c>
      <c r="FE81" s="75">
        <v>0</v>
      </c>
      <c r="FF81" s="75">
        <v>0</v>
      </c>
      <c r="FG81" s="75">
        <v>0</v>
      </c>
      <c r="FH81" s="74">
        <f t="shared" si="169"/>
        <v>0</v>
      </c>
      <c r="FI81" s="75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4">
        <f t="shared" si="170"/>
        <v>0</v>
      </c>
      <c r="FP81" s="75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4">
        <f t="shared" si="171"/>
        <v>0</v>
      </c>
      <c r="FW81" s="75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4">
        <f t="shared" si="172"/>
        <v>0</v>
      </c>
      <c r="GF81" s="75">
        <v>0</v>
      </c>
      <c r="GG81" s="74">
        <f t="shared" si="173"/>
        <v>0</v>
      </c>
      <c r="GH81" s="75">
        <v>0</v>
      </c>
      <c r="GI81" s="75">
        <v>0</v>
      </c>
      <c r="GJ81" s="75">
        <v>0</v>
      </c>
      <c r="GK81" s="74">
        <f t="shared" si="174"/>
        <v>0</v>
      </c>
      <c r="GL81" s="75">
        <v>0</v>
      </c>
      <c r="GM81" s="75">
        <v>0</v>
      </c>
      <c r="GN81" s="75">
        <v>0</v>
      </c>
      <c r="GO81" s="75">
        <v>0</v>
      </c>
      <c r="GP81" s="74">
        <f t="shared" si="175"/>
        <v>0</v>
      </c>
      <c r="GQ81" s="75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4">
        <f t="shared" si="176"/>
        <v>0</v>
      </c>
      <c r="HV81" s="75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9">
        <f t="shared" si="177"/>
        <v>0</v>
      </c>
      <c r="IM81" s="80"/>
    </row>
    <row r="82" spans="1:247" ht="22.5" customHeight="1" x14ac:dyDescent="0.3">
      <c r="A82" s="95">
        <v>63</v>
      </c>
      <c r="B82" s="73" t="s">
        <v>558</v>
      </c>
      <c r="C82" s="74">
        <v>0</v>
      </c>
      <c r="D82" s="74">
        <f t="shared" si="141"/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5">
        <v>0</v>
      </c>
      <c r="L82" s="75">
        <v>0</v>
      </c>
      <c r="M82" s="75">
        <v>0</v>
      </c>
      <c r="N82" s="75">
        <v>0</v>
      </c>
      <c r="O82" s="74">
        <f t="shared" si="142"/>
        <v>0</v>
      </c>
      <c r="P82" s="75">
        <v>0</v>
      </c>
      <c r="Q82" s="74">
        <f t="shared" si="143"/>
        <v>87</v>
      </c>
      <c r="R82" s="75">
        <v>87</v>
      </c>
      <c r="S82" s="74">
        <f t="shared" si="144"/>
        <v>0</v>
      </c>
      <c r="T82" s="75">
        <v>0</v>
      </c>
      <c r="U82" s="75">
        <v>0</v>
      </c>
      <c r="V82" s="75">
        <v>0</v>
      </c>
      <c r="W82" s="74">
        <f t="shared" si="145"/>
        <v>0</v>
      </c>
      <c r="X82" s="75">
        <v>0</v>
      </c>
      <c r="Y82" s="75">
        <v>0</v>
      </c>
      <c r="Z82" s="75">
        <v>0</v>
      </c>
      <c r="AA82" s="75">
        <v>0</v>
      </c>
      <c r="AB82" s="74">
        <f t="shared" si="146"/>
        <v>0</v>
      </c>
      <c r="AC82" s="75">
        <v>0</v>
      </c>
      <c r="AD82" s="74">
        <f t="shared" si="147"/>
        <v>0</v>
      </c>
      <c r="AE82" s="75">
        <v>0</v>
      </c>
      <c r="AF82" s="75">
        <v>0</v>
      </c>
      <c r="AG82" s="75">
        <v>0</v>
      </c>
      <c r="AH82" s="74">
        <f t="shared" si="148"/>
        <v>0</v>
      </c>
      <c r="AI82" s="75">
        <v>0</v>
      </c>
      <c r="AJ82" s="75">
        <v>0</v>
      </c>
      <c r="AK82" s="74">
        <f t="shared" si="149"/>
        <v>0</v>
      </c>
      <c r="AL82" s="75">
        <v>0</v>
      </c>
      <c r="AM82" s="74">
        <f t="shared" si="150"/>
        <v>0</v>
      </c>
      <c r="AN82" s="75">
        <v>0</v>
      </c>
      <c r="AO82" s="75">
        <v>0</v>
      </c>
      <c r="AP82" s="74">
        <f t="shared" si="151"/>
        <v>0</v>
      </c>
      <c r="AQ82" s="75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4">
        <f t="shared" si="152"/>
        <v>107</v>
      </c>
      <c r="BB82" s="75">
        <v>107</v>
      </c>
      <c r="BC82" s="75">
        <v>0</v>
      </c>
      <c r="BD82" s="74">
        <f t="shared" si="153"/>
        <v>0</v>
      </c>
      <c r="BE82" s="75">
        <v>0</v>
      </c>
      <c r="BF82" s="75">
        <v>0</v>
      </c>
      <c r="BG82" s="74">
        <f t="shared" si="154"/>
        <v>0</v>
      </c>
      <c r="BH82" s="75">
        <v>0</v>
      </c>
      <c r="BI82" s="75">
        <v>0</v>
      </c>
      <c r="BJ82" s="75">
        <v>0</v>
      </c>
      <c r="BK82" s="74">
        <f t="shared" si="155"/>
        <v>69</v>
      </c>
      <c r="BL82" s="75">
        <v>69</v>
      </c>
      <c r="BM82" s="75">
        <v>0</v>
      </c>
      <c r="BN82" s="74">
        <f t="shared" si="156"/>
        <v>0</v>
      </c>
      <c r="BO82" s="75">
        <v>0</v>
      </c>
      <c r="BP82" s="74">
        <f t="shared" si="157"/>
        <v>0</v>
      </c>
      <c r="BQ82" s="75">
        <v>0</v>
      </c>
      <c r="BR82" s="75">
        <v>0</v>
      </c>
      <c r="BS82" s="75">
        <v>0</v>
      </c>
      <c r="BT82" s="75">
        <v>0</v>
      </c>
      <c r="BU82" s="74">
        <f t="shared" si="158"/>
        <v>0</v>
      </c>
      <c r="BV82" s="75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4">
        <f t="shared" si="159"/>
        <v>0</v>
      </c>
      <c r="DX82" s="75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4">
        <f t="shared" si="160"/>
        <v>0</v>
      </c>
      <c r="EE82" s="75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4">
        <f t="shared" si="161"/>
        <v>0</v>
      </c>
      <c r="EM82" s="75">
        <v>0</v>
      </c>
      <c r="EN82" s="75">
        <v>0</v>
      </c>
      <c r="EO82" s="74">
        <f t="shared" si="162"/>
        <v>0</v>
      </c>
      <c r="EP82" s="75">
        <v>0</v>
      </c>
      <c r="EQ82" s="74">
        <f t="shared" si="163"/>
        <v>0</v>
      </c>
      <c r="ER82" s="75">
        <v>0</v>
      </c>
      <c r="ES82" s="74">
        <f t="shared" si="164"/>
        <v>0</v>
      </c>
      <c r="ET82" s="75">
        <v>0</v>
      </c>
      <c r="EU82" s="75">
        <v>0</v>
      </c>
      <c r="EV82" s="75">
        <v>0</v>
      </c>
      <c r="EW82" s="74">
        <f t="shared" si="165"/>
        <v>0</v>
      </c>
      <c r="EX82" s="75">
        <v>0</v>
      </c>
      <c r="EY82" s="74">
        <f t="shared" si="166"/>
        <v>0</v>
      </c>
      <c r="EZ82" s="75">
        <v>0</v>
      </c>
      <c r="FA82" s="74">
        <f t="shared" si="167"/>
        <v>0</v>
      </c>
      <c r="FB82" s="75">
        <v>0</v>
      </c>
      <c r="FC82" s="74">
        <f t="shared" si="168"/>
        <v>0</v>
      </c>
      <c r="FD82" s="75">
        <v>0</v>
      </c>
      <c r="FE82" s="75">
        <v>0</v>
      </c>
      <c r="FF82" s="75">
        <v>0</v>
      </c>
      <c r="FG82" s="75">
        <v>0</v>
      </c>
      <c r="FH82" s="74">
        <f t="shared" si="169"/>
        <v>0</v>
      </c>
      <c r="FI82" s="75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4">
        <f t="shared" si="170"/>
        <v>0</v>
      </c>
      <c r="FP82" s="75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4">
        <f t="shared" si="171"/>
        <v>0</v>
      </c>
      <c r="FW82" s="75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4">
        <f t="shared" si="172"/>
        <v>0</v>
      </c>
      <c r="GF82" s="75">
        <v>0</v>
      </c>
      <c r="GG82" s="74">
        <f t="shared" si="173"/>
        <v>0</v>
      </c>
      <c r="GH82" s="75">
        <v>0</v>
      </c>
      <c r="GI82" s="75">
        <v>0</v>
      </c>
      <c r="GJ82" s="75">
        <v>0</v>
      </c>
      <c r="GK82" s="74">
        <f t="shared" si="174"/>
        <v>0</v>
      </c>
      <c r="GL82" s="75">
        <v>0</v>
      </c>
      <c r="GM82" s="75">
        <v>0</v>
      </c>
      <c r="GN82" s="75">
        <v>0</v>
      </c>
      <c r="GO82" s="75">
        <v>0</v>
      </c>
      <c r="GP82" s="74">
        <f t="shared" si="175"/>
        <v>0</v>
      </c>
      <c r="GQ82" s="75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4">
        <f t="shared" si="176"/>
        <v>0</v>
      </c>
      <c r="HV82" s="75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9">
        <f t="shared" si="177"/>
        <v>263</v>
      </c>
      <c r="IM82" s="80"/>
    </row>
    <row r="83" spans="1:247" ht="18.75" x14ac:dyDescent="0.3">
      <c r="A83" s="95">
        <v>64</v>
      </c>
      <c r="B83" s="73" t="s">
        <v>559</v>
      </c>
      <c r="C83" s="74">
        <v>0</v>
      </c>
      <c r="D83" s="74">
        <f t="shared" si="141"/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4">
        <f t="shared" si="142"/>
        <v>0</v>
      </c>
      <c r="P83" s="75">
        <v>0</v>
      </c>
      <c r="Q83" s="74">
        <f t="shared" si="143"/>
        <v>0</v>
      </c>
      <c r="R83" s="75">
        <v>0</v>
      </c>
      <c r="S83" s="74">
        <f t="shared" si="144"/>
        <v>0</v>
      </c>
      <c r="T83" s="75">
        <v>0</v>
      </c>
      <c r="U83" s="75">
        <v>0</v>
      </c>
      <c r="V83" s="75">
        <v>0</v>
      </c>
      <c r="W83" s="74">
        <f t="shared" si="145"/>
        <v>0</v>
      </c>
      <c r="X83" s="75">
        <v>0</v>
      </c>
      <c r="Y83" s="75">
        <v>0</v>
      </c>
      <c r="Z83" s="75">
        <v>0</v>
      </c>
      <c r="AA83" s="75">
        <v>0</v>
      </c>
      <c r="AB83" s="74">
        <f t="shared" si="146"/>
        <v>0</v>
      </c>
      <c r="AC83" s="75">
        <v>0</v>
      </c>
      <c r="AD83" s="74">
        <f t="shared" si="147"/>
        <v>0</v>
      </c>
      <c r="AE83" s="75">
        <v>0</v>
      </c>
      <c r="AF83" s="75">
        <v>0</v>
      </c>
      <c r="AG83" s="75">
        <v>0</v>
      </c>
      <c r="AH83" s="74">
        <f t="shared" si="148"/>
        <v>0</v>
      </c>
      <c r="AI83" s="75">
        <v>0</v>
      </c>
      <c r="AJ83" s="75">
        <v>0</v>
      </c>
      <c r="AK83" s="74">
        <f t="shared" si="149"/>
        <v>0</v>
      </c>
      <c r="AL83" s="75">
        <v>0</v>
      </c>
      <c r="AM83" s="74">
        <f t="shared" si="150"/>
        <v>0</v>
      </c>
      <c r="AN83" s="75">
        <v>0</v>
      </c>
      <c r="AO83" s="75">
        <v>0</v>
      </c>
      <c r="AP83" s="74">
        <f t="shared" si="151"/>
        <v>0</v>
      </c>
      <c r="AQ83" s="75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4">
        <f t="shared" si="152"/>
        <v>0</v>
      </c>
      <c r="BB83" s="75">
        <v>0</v>
      </c>
      <c r="BC83" s="75">
        <v>0</v>
      </c>
      <c r="BD83" s="74">
        <f t="shared" si="153"/>
        <v>0</v>
      </c>
      <c r="BE83" s="75">
        <v>0</v>
      </c>
      <c r="BF83" s="75">
        <v>0</v>
      </c>
      <c r="BG83" s="74">
        <f t="shared" si="154"/>
        <v>0</v>
      </c>
      <c r="BH83" s="75">
        <v>0</v>
      </c>
      <c r="BI83" s="75">
        <v>0</v>
      </c>
      <c r="BJ83" s="75">
        <v>0</v>
      </c>
      <c r="BK83" s="74">
        <f t="shared" si="155"/>
        <v>0</v>
      </c>
      <c r="BL83" s="75">
        <v>0</v>
      </c>
      <c r="BM83" s="75">
        <v>0</v>
      </c>
      <c r="BN83" s="74">
        <f t="shared" si="156"/>
        <v>0</v>
      </c>
      <c r="BO83" s="75">
        <v>0</v>
      </c>
      <c r="BP83" s="74">
        <f t="shared" si="157"/>
        <v>0</v>
      </c>
      <c r="BQ83" s="75">
        <v>0</v>
      </c>
      <c r="BR83" s="75">
        <v>0</v>
      </c>
      <c r="BS83" s="75">
        <v>0</v>
      </c>
      <c r="BT83" s="75">
        <v>0</v>
      </c>
      <c r="BU83" s="74">
        <f t="shared" si="158"/>
        <v>0</v>
      </c>
      <c r="BV83" s="75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4">
        <f t="shared" si="159"/>
        <v>0</v>
      </c>
      <c r="DX83" s="75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4">
        <f t="shared" si="160"/>
        <v>0</v>
      </c>
      <c r="EE83" s="75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4">
        <f t="shared" si="161"/>
        <v>0</v>
      </c>
      <c r="EM83" s="75">
        <v>0</v>
      </c>
      <c r="EN83" s="75">
        <v>0</v>
      </c>
      <c r="EO83" s="74">
        <f t="shared" si="162"/>
        <v>0</v>
      </c>
      <c r="EP83" s="75">
        <v>0</v>
      </c>
      <c r="EQ83" s="74">
        <f t="shared" si="163"/>
        <v>0</v>
      </c>
      <c r="ER83" s="75">
        <v>0</v>
      </c>
      <c r="ES83" s="74">
        <f t="shared" si="164"/>
        <v>0</v>
      </c>
      <c r="ET83" s="75">
        <v>0</v>
      </c>
      <c r="EU83" s="75">
        <v>0</v>
      </c>
      <c r="EV83" s="75">
        <v>0</v>
      </c>
      <c r="EW83" s="74">
        <f t="shared" si="165"/>
        <v>0</v>
      </c>
      <c r="EX83" s="75">
        <v>0</v>
      </c>
      <c r="EY83" s="74">
        <f t="shared" si="166"/>
        <v>0</v>
      </c>
      <c r="EZ83" s="75">
        <v>0</v>
      </c>
      <c r="FA83" s="74">
        <f t="shared" si="167"/>
        <v>0</v>
      </c>
      <c r="FB83" s="75">
        <v>0</v>
      </c>
      <c r="FC83" s="74">
        <f t="shared" si="168"/>
        <v>0</v>
      </c>
      <c r="FD83" s="75">
        <v>0</v>
      </c>
      <c r="FE83" s="75">
        <v>0</v>
      </c>
      <c r="FF83" s="75">
        <v>0</v>
      </c>
      <c r="FG83" s="75">
        <v>0</v>
      </c>
      <c r="FH83" s="74">
        <f t="shared" si="169"/>
        <v>0</v>
      </c>
      <c r="FI83" s="75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4">
        <f t="shared" si="170"/>
        <v>0</v>
      </c>
      <c r="FP83" s="75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4">
        <f t="shared" si="171"/>
        <v>0</v>
      </c>
      <c r="FW83" s="75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4">
        <f t="shared" si="172"/>
        <v>0</v>
      </c>
      <c r="GF83" s="75">
        <v>0</v>
      </c>
      <c r="GG83" s="74">
        <f t="shared" si="173"/>
        <v>0</v>
      </c>
      <c r="GH83" s="75">
        <v>0</v>
      </c>
      <c r="GI83" s="75">
        <v>0</v>
      </c>
      <c r="GJ83" s="75">
        <v>0</v>
      </c>
      <c r="GK83" s="74">
        <f t="shared" si="174"/>
        <v>0</v>
      </c>
      <c r="GL83" s="75">
        <v>0</v>
      </c>
      <c r="GM83" s="75">
        <v>0</v>
      </c>
      <c r="GN83" s="75">
        <v>0</v>
      </c>
      <c r="GO83" s="75">
        <v>0</v>
      </c>
      <c r="GP83" s="74">
        <f t="shared" si="175"/>
        <v>0</v>
      </c>
      <c r="GQ83" s="75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4">
        <f t="shared" si="176"/>
        <v>0</v>
      </c>
      <c r="HV83" s="75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9">
        <f t="shared" si="177"/>
        <v>0</v>
      </c>
      <c r="IM83" s="80"/>
    </row>
    <row r="84" spans="1:247" ht="18.75" x14ac:dyDescent="0.3">
      <c r="A84" s="95">
        <v>65</v>
      </c>
      <c r="B84" s="99" t="s">
        <v>560</v>
      </c>
      <c r="C84" s="74">
        <v>0</v>
      </c>
      <c r="D84" s="74">
        <f t="shared" si="141"/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4">
        <f t="shared" si="142"/>
        <v>0</v>
      </c>
      <c r="P84" s="75">
        <v>0</v>
      </c>
      <c r="Q84" s="74">
        <f t="shared" si="143"/>
        <v>0</v>
      </c>
      <c r="R84" s="75">
        <v>0</v>
      </c>
      <c r="S84" s="74">
        <f t="shared" si="144"/>
        <v>0</v>
      </c>
      <c r="T84" s="75">
        <v>0</v>
      </c>
      <c r="U84" s="75">
        <v>0</v>
      </c>
      <c r="V84" s="75">
        <v>0</v>
      </c>
      <c r="W84" s="74">
        <f t="shared" si="145"/>
        <v>0</v>
      </c>
      <c r="X84" s="75">
        <v>0</v>
      </c>
      <c r="Y84" s="75">
        <v>0</v>
      </c>
      <c r="Z84" s="75">
        <v>0</v>
      </c>
      <c r="AA84" s="75">
        <v>0</v>
      </c>
      <c r="AB84" s="74">
        <f t="shared" si="146"/>
        <v>0</v>
      </c>
      <c r="AC84" s="75">
        <v>0</v>
      </c>
      <c r="AD84" s="74">
        <f t="shared" si="147"/>
        <v>0</v>
      </c>
      <c r="AE84" s="75">
        <v>0</v>
      </c>
      <c r="AF84" s="75">
        <v>0</v>
      </c>
      <c r="AG84" s="75">
        <v>0</v>
      </c>
      <c r="AH84" s="74">
        <f t="shared" si="148"/>
        <v>0</v>
      </c>
      <c r="AI84" s="75">
        <v>0</v>
      </c>
      <c r="AJ84" s="75">
        <v>0</v>
      </c>
      <c r="AK84" s="74">
        <f t="shared" si="149"/>
        <v>0</v>
      </c>
      <c r="AL84" s="75">
        <v>0</v>
      </c>
      <c r="AM84" s="74">
        <f t="shared" si="150"/>
        <v>0</v>
      </c>
      <c r="AN84" s="75">
        <v>0</v>
      </c>
      <c r="AO84" s="75">
        <v>0</v>
      </c>
      <c r="AP84" s="74">
        <f t="shared" si="151"/>
        <v>0</v>
      </c>
      <c r="AQ84" s="75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4">
        <f t="shared" si="152"/>
        <v>0</v>
      </c>
      <c r="BB84" s="75">
        <v>0</v>
      </c>
      <c r="BC84" s="75">
        <v>0</v>
      </c>
      <c r="BD84" s="74">
        <f t="shared" si="153"/>
        <v>0</v>
      </c>
      <c r="BE84" s="75">
        <v>0</v>
      </c>
      <c r="BF84" s="75">
        <v>0</v>
      </c>
      <c r="BG84" s="74">
        <f t="shared" si="154"/>
        <v>0</v>
      </c>
      <c r="BH84" s="75">
        <v>0</v>
      </c>
      <c r="BI84" s="75">
        <v>0</v>
      </c>
      <c r="BJ84" s="75">
        <v>0</v>
      </c>
      <c r="BK84" s="74">
        <f t="shared" si="155"/>
        <v>0</v>
      </c>
      <c r="BL84" s="75">
        <v>0</v>
      </c>
      <c r="BM84" s="75">
        <v>0</v>
      </c>
      <c r="BN84" s="74">
        <f t="shared" si="156"/>
        <v>0</v>
      </c>
      <c r="BO84" s="75">
        <v>0</v>
      </c>
      <c r="BP84" s="74">
        <f t="shared" si="157"/>
        <v>0</v>
      </c>
      <c r="BQ84" s="75">
        <v>0</v>
      </c>
      <c r="BR84" s="75">
        <v>0</v>
      </c>
      <c r="BS84" s="75">
        <v>0</v>
      </c>
      <c r="BT84" s="75">
        <v>0</v>
      </c>
      <c r="BU84" s="74">
        <f t="shared" si="158"/>
        <v>0</v>
      </c>
      <c r="BV84" s="75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4">
        <f t="shared" si="159"/>
        <v>0</v>
      </c>
      <c r="DX84" s="75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4">
        <f t="shared" si="160"/>
        <v>0</v>
      </c>
      <c r="EE84" s="75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4">
        <f t="shared" si="161"/>
        <v>0</v>
      </c>
      <c r="EM84" s="75">
        <v>0</v>
      </c>
      <c r="EN84" s="75">
        <v>0</v>
      </c>
      <c r="EO84" s="74">
        <f t="shared" si="162"/>
        <v>0</v>
      </c>
      <c r="EP84" s="75">
        <v>0</v>
      </c>
      <c r="EQ84" s="74">
        <f t="shared" si="163"/>
        <v>0</v>
      </c>
      <c r="ER84" s="75">
        <v>0</v>
      </c>
      <c r="ES84" s="74">
        <f t="shared" si="164"/>
        <v>0</v>
      </c>
      <c r="ET84" s="75">
        <v>0</v>
      </c>
      <c r="EU84" s="75">
        <v>0</v>
      </c>
      <c r="EV84" s="75">
        <v>0</v>
      </c>
      <c r="EW84" s="74">
        <f t="shared" si="165"/>
        <v>0</v>
      </c>
      <c r="EX84" s="75">
        <v>0</v>
      </c>
      <c r="EY84" s="74">
        <f t="shared" si="166"/>
        <v>0</v>
      </c>
      <c r="EZ84" s="75">
        <v>0</v>
      </c>
      <c r="FA84" s="74">
        <f t="shared" si="167"/>
        <v>0</v>
      </c>
      <c r="FB84" s="75">
        <v>0</v>
      </c>
      <c r="FC84" s="74">
        <f t="shared" si="168"/>
        <v>0</v>
      </c>
      <c r="FD84" s="75">
        <v>0</v>
      </c>
      <c r="FE84" s="75">
        <v>0</v>
      </c>
      <c r="FF84" s="75">
        <v>0</v>
      </c>
      <c r="FG84" s="75">
        <v>0</v>
      </c>
      <c r="FH84" s="74">
        <f t="shared" si="169"/>
        <v>0</v>
      </c>
      <c r="FI84" s="75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4">
        <f t="shared" si="170"/>
        <v>0</v>
      </c>
      <c r="FP84" s="75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4">
        <f t="shared" si="171"/>
        <v>0</v>
      </c>
      <c r="FW84" s="75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4">
        <f t="shared" si="172"/>
        <v>0</v>
      </c>
      <c r="GF84" s="75">
        <v>0</v>
      </c>
      <c r="GG84" s="74">
        <f t="shared" si="173"/>
        <v>0</v>
      </c>
      <c r="GH84" s="75">
        <v>0</v>
      </c>
      <c r="GI84" s="75">
        <v>0</v>
      </c>
      <c r="GJ84" s="75">
        <v>0</v>
      </c>
      <c r="GK84" s="74">
        <f t="shared" si="174"/>
        <v>0</v>
      </c>
      <c r="GL84" s="75">
        <v>0</v>
      </c>
      <c r="GM84" s="75">
        <v>0</v>
      </c>
      <c r="GN84" s="75">
        <v>0</v>
      </c>
      <c r="GO84" s="75">
        <v>0</v>
      </c>
      <c r="GP84" s="74">
        <f t="shared" si="175"/>
        <v>0</v>
      </c>
      <c r="GQ84" s="75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4">
        <f t="shared" si="176"/>
        <v>0</v>
      </c>
      <c r="HV84" s="75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9">
        <f t="shared" si="177"/>
        <v>0</v>
      </c>
      <c r="IM84" s="80"/>
    </row>
    <row r="85" spans="1:247" ht="18.75" x14ac:dyDescent="0.3">
      <c r="A85" s="95">
        <v>66</v>
      </c>
      <c r="B85" s="73" t="s">
        <v>561</v>
      </c>
      <c r="C85" s="74">
        <v>0</v>
      </c>
      <c r="D85" s="74">
        <f t="shared" si="141"/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5">
        <v>0</v>
      </c>
      <c r="L85" s="75">
        <v>0</v>
      </c>
      <c r="M85" s="75">
        <v>0</v>
      </c>
      <c r="N85" s="75">
        <v>0</v>
      </c>
      <c r="O85" s="74">
        <f t="shared" si="142"/>
        <v>0</v>
      </c>
      <c r="P85" s="75">
        <v>0</v>
      </c>
      <c r="Q85" s="74">
        <f t="shared" si="143"/>
        <v>0</v>
      </c>
      <c r="R85" s="75">
        <v>0</v>
      </c>
      <c r="S85" s="74">
        <f t="shared" si="144"/>
        <v>0</v>
      </c>
      <c r="T85" s="75">
        <v>0</v>
      </c>
      <c r="U85" s="75">
        <v>0</v>
      </c>
      <c r="V85" s="75">
        <v>0</v>
      </c>
      <c r="W85" s="74">
        <f t="shared" si="145"/>
        <v>0</v>
      </c>
      <c r="X85" s="75">
        <v>0</v>
      </c>
      <c r="Y85" s="75">
        <v>0</v>
      </c>
      <c r="Z85" s="75">
        <v>0</v>
      </c>
      <c r="AA85" s="75">
        <v>0</v>
      </c>
      <c r="AB85" s="74">
        <f t="shared" si="146"/>
        <v>0</v>
      </c>
      <c r="AC85" s="75">
        <v>0</v>
      </c>
      <c r="AD85" s="74">
        <f t="shared" si="147"/>
        <v>0</v>
      </c>
      <c r="AE85" s="75">
        <v>0</v>
      </c>
      <c r="AF85" s="75">
        <v>0</v>
      </c>
      <c r="AG85" s="75">
        <v>0</v>
      </c>
      <c r="AH85" s="74">
        <f t="shared" si="148"/>
        <v>0</v>
      </c>
      <c r="AI85" s="75">
        <v>0</v>
      </c>
      <c r="AJ85" s="75">
        <v>0</v>
      </c>
      <c r="AK85" s="74">
        <f t="shared" si="149"/>
        <v>0</v>
      </c>
      <c r="AL85" s="75">
        <v>0</v>
      </c>
      <c r="AM85" s="74">
        <f t="shared" si="150"/>
        <v>0</v>
      </c>
      <c r="AN85" s="75">
        <v>0</v>
      </c>
      <c r="AO85" s="75">
        <v>0</v>
      </c>
      <c r="AP85" s="74">
        <f t="shared" si="151"/>
        <v>0</v>
      </c>
      <c r="AQ85" s="75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4">
        <f t="shared" si="152"/>
        <v>0</v>
      </c>
      <c r="BB85" s="75">
        <v>0</v>
      </c>
      <c r="BC85" s="75">
        <v>0</v>
      </c>
      <c r="BD85" s="74">
        <f t="shared" si="153"/>
        <v>0</v>
      </c>
      <c r="BE85" s="75">
        <v>0</v>
      </c>
      <c r="BF85" s="75">
        <v>0</v>
      </c>
      <c r="BG85" s="74">
        <f t="shared" si="154"/>
        <v>0</v>
      </c>
      <c r="BH85" s="75">
        <v>0</v>
      </c>
      <c r="BI85" s="75">
        <v>0</v>
      </c>
      <c r="BJ85" s="75">
        <v>0</v>
      </c>
      <c r="BK85" s="74">
        <f t="shared" si="155"/>
        <v>0</v>
      </c>
      <c r="BL85" s="75">
        <v>0</v>
      </c>
      <c r="BM85" s="75">
        <v>0</v>
      </c>
      <c r="BN85" s="74">
        <f t="shared" si="156"/>
        <v>0</v>
      </c>
      <c r="BO85" s="75">
        <v>0</v>
      </c>
      <c r="BP85" s="74">
        <f t="shared" si="157"/>
        <v>0</v>
      </c>
      <c r="BQ85" s="75">
        <v>0</v>
      </c>
      <c r="BR85" s="75">
        <v>0</v>
      </c>
      <c r="BS85" s="75">
        <v>0</v>
      </c>
      <c r="BT85" s="75">
        <v>0</v>
      </c>
      <c r="BU85" s="74">
        <f t="shared" si="158"/>
        <v>0</v>
      </c>
      <c r="BV85" s="75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4">
        <f t="shared" si="159"/>
        <v>0</v>
      </c>
      <c r="DX85" s="75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4">
        <f t="shared" si="160"/>
        <v>0</v>
      </c>
      <c r="EE85" s="75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4">
        <f t="shared" si="161"/>
        <v>0</v>
      </c>
      <c r="EM85" s="75">
        <v>0</v>
      </c>
      <c r="EN85" s="75">
        <v>0</v>
      </c>
      <c r="EO85" s="74">
        <f t="shared" si="162"/>
        <v>0</v>
      </c>
      <c r="EP85" s="75">
        <v>0</v>
      </c>
      <c r="EQ85" s="74">
        <f t="shared" si="163"/>
        <v>0</v>
      </c>
      <c r="ER85" s="75">
        <v>0</v>
      </c>
      <c r="ES85" s="74">
        <f t="shared" si="164"/>
        <v>0</v>
      </c>
      <c r="ET85" s="75">
        <v>0</v>
      </c>
      <c r="EU85" s="75">
        <v>0</v>
      </c>
      <c r="EV85" s="75">
        <v>0</v>
      </c>
      <c r="EW85" s="74">
        <f t="shared" si="165"/>
        <v>0</v>
      </c>
      <c r="EX85" s="75">
        <v>0</v>
      </c>
      <c r="EY85" s="74">
        <f t="shared" si="166"/>
        <v>0</v>
      </c>
      <c r="EZ85" s="75">
        <v>0</v>
      </c>
      <c r="FA85" s="74">
        <f t="shared" si="167"/>
        <v>0</v>
      </c>
      <c r="FB85" s="75">
        <v>0</v>
      </c>
      <c r="FC85" s="74">
        <f t="shared" si="168"/>
        <v>0</v>
      </c>
      <c r="FD85" s="75">
        <v>0</v>
      </c>
      <c r="FE85" s="75">
        <v>0</v>
      </c>
      <c r="FF85" s="75">
        <v>0</v>
      </c>
      <c r="FG85" s="75">
        <v>0</v>
      </c>
      <c r="FH85" s="74">
        <f t="shared" si="169"/>
        <v>0</v>
      </c>
      <c r="FI85" s="75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4">
        <f t="shared" si="170"/>
        <v>0</v>
      </c>
      <c r="FP85" s="75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4">
        <f t="shared" si="171"/>
        <v>0</v>
      </c>
      <c r="FW85" s="75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4">
        <f t="shared" si="172"/>
        <v>0</v>
      </c>
      <c r="GF85" s="75">
        <v>0</v>
      </c>
      <c r="GG85" s="74">
        <f t="shared" si="173"/>
        <v>0</v>
      </c>
      <c r="GH85" s="75">
        <v>0</v>
      </c>
      <c r="GI85" s="75">
        <v>0</v>
      </c>
      <c r="GJ85" s="75">
        <v>0</v>
      </c>
      <c r="GK85" s="74">
        <f t="shared" si="174"/>
        <v>0</v>
      </c>
      <c r="GL85" s="75">
        <v>0</v>
      </c>
      <c r="GM85" s="75">
        <v>0</v>
      </c>
      <c r="GN85" s="75">
        <v>0</v>
      </c>
      <c r="GO85" s="75">
        <v>0</v>
      </c>
      <c r="GP85" s="74">
        <f t="shared" si="175"/>
        <v>0</v>
      </c>
      <c r="GQ85" s="75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4">
        <f t="shared" si="176"/>
        <v>0</v>
      </c>
      <c r="HV85" s="75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9">
        <f t="shared" si="177"/>
        <v>0</v>
      </c>
      <c r="IM85" s="80"/>
    </row>
    <row r="86" spans="1:247" ht="18.75" x14ac:dyDescent="0.3">
      <c r="A86" s="95">
        <v>67</v>
      </c>
      <c r="B86" s="73" t="s">
        <v>562</v>
      </c>
      <c r="C86" s="74">
        <v>0</v>
      </c>
      <c r="D86" s="74">
        <f t="shared" si="141"/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4">
        <f t="shared" si="142"/>
        <v>0</v>
      </c>
      <c r="P86" s="75">
        <v>0</v>
      </c>
      <c r="Q86" s="74">
        <f t="shared" si="143"/>
        <v>0</v>
      </c>
      <c r="R86" s="75">
        <v>0</v>
      </c>
      <c r="S86" s="74">
        <f t="shared" si="144"/>
        <v>0</v>
      </c>
      <c r="T86" s="75">
        <v>0</v>
      </c>
      <c r="U86" s="75">
        <v>0</v>
      </c>
      <c r="V86" s="75">
        <v>0</v>
      </c>
      <c r="W86" s="74">
        <f t="shared" si="145"/>
        <v>0</v>
      </c>
      <c r="X86" s="75">
        <v>0</v>
      </c>
      <c r="Y86" s="75">
        <v>0</v>
      </c>
      <c r="Z86" s="75">
        <v>0</v>
      </c>
      <c r="AA86" s="75">
        <v>0</v>
      </c>
      <c r="AB86" s="74">
        <f t="shared" si="146"/>
        <v>0</v>
      </c>
      <c r="AC86" s="75">
        <v>0</v>
      </c>
      <c r="AD86" s="74">
        <f t="shared" si="147"/>
        <v>0</v>
      </c>
      <c r="AE86" s="75">
        <v>0</v>
      </c>
      <c r="AF86" s="75">
        <v>0</v>
      </c>
      <c r="AG86" s="75">
        <v>0</v>
      </c>
      <c r="AH86" s="74">
        <f t="shared" si="148"/>
        <v>0</v>
      </c>
      <c r="AI86" s="75">
        <v>0</v>
      </c>
      <c r="AJ86" s="75">
        <v>0</v>
      </c>
      <c r="AK86" s="74">
        <f t="shared" si="149"/>
        <v>0</v>
      </c>
      <c r="AL86" s="75">
        <v>0</v>
      </c>
      <c r="AM86" s="74">
        <f t="shared" si="150"/>
        <v>0</v>
      </c>
      <c r="AN86" s="75">
        <v>0</v>
      </c>
      <c r="AO86" s="75">
        <v>0</v>
      </c>
      <c r="AP86" s="74">
        <f t="shared" si="151"/>
        <v>0</v>
      </c>
      <c r="AQ86" s="75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4">
        <f t="shared" si="152"/>
        <v>0</v>
      </c>
      <c r="BB86" s="75">
        <v>0</v>
      </c>
      <c r="BC86" s="75">
        <v>0</v>
      </c>
      <c r="BD86" s="74">
        <f t="shared" si="153"/>
        <v>0</v>
      </c>
      <c r="BE86" s="75">
        <v>0</v>
      </c>
      <c r="BF86" s="75">
        <v>0</v>
      </c>
      <c r="BG86" s="74">
        <f t="shared" si="154"/>
        <v>0</v>
      </c>
      <c r="BH86" s="75">
        <v>0</v>
      </c>
      <c r="BI86" s="75">
        <v>0</v>
      </c>
      <c r="BJ86" s="75">
        <v>0</v>
      </c>
      <c r="BK86" s="74">
        <f t="shared" si="155"/>
        <v>0</v>
      </c>
      <c r="BL86" s="75">
        <v>0</v>
      </c>
      <c r="BM86" s="75">
        <v>0</v>
      </c>
      <c r="BN86" s="74">
        <f t="shared" si="156"/>
        <v>0</v>
      </c>
      <c r="BO86" s="75">
        <v>0</v>
      </c>
      <c r="BP86" s="74">
        <f t="shared" si="157"/>
        <v>0</v>
      </c>
      <c r="BQ86" s="75">
        <v>0</v>
      </c>
      <c r="BR86" s="75">
        <v>0</v>
      </c>
      <c r="BS86" s="75">
        <v>0</v>
      </c>
      <c r="BT86" s="75">
        <v>0</v>
      </c>
      <c r="BU86" s="74">
        <f t="shared" si="158"/>
        <v>0</v>
      </c>
      <c r="BV86" s="75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4">
        <f t="shared" si="159"/>
        <v>0</v>
      </c>
      <c r="DX86" s="75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4">
        <f t="shared" si="160"/>
        <v>0</v>
      </c>
      <c r="EE86" s="75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4">
        <f t="shared" si="161"/>
        <v>0</v>
      </c>
      <c r="EM86" s="75">
        <v>0</v>
      </c>
      <c r="EN86" s="75">
        <v>0</v>
      </c>
      <c r="EO86" s="74">
        <f t="shared" si="162"/>
        <v>0</v>
      </c>
      <c r="EP86" s="75">
        <v>0</v>
      </c>
      <c r="EQ86" s="74">
        <f t="shared" si="163"/>
        <v>0</v>
      </c>
      <c r="ER86" s="75">
        <v>0</v>
      </c>
      <c r="ES86" s="74">
        <f t="shared" si="164"/>
        <v>0</v>
      </c>
      <c r="ET86" s="75">
        <v>0</v>
      </c>
      <c r="EU86" s="75">
        <v>0</v>
      </c>
      <c r="EV86" s="75">
        <v>0</v>
      </c>
      <c r="EW86" s="74">
        <f t="shared" si="165"/>
        <v>0</v>
      </c>
      <c r="EX86" s="75">
        <v>0</v>
      </c>
      <c r="EY86" s="74">
        <f t="shared" si="166"/>
        <v>0</v>
      </c>
      <c r="EZ86" s="75">
        <v>0</v>
      </c>
      <c r="FA86" s="74">
        <f t="shared" si="167"/>
        <v>0</v>
      </c>
      <c r="FB86" s="75">
        <v>0</v>
      </c>
      <c r="FC86" s="74">
        <f t="shared" si="168"/>
        <v>0</v>
      </c>
      <c r="FD86" s="75">
        <v>0</v>
      </c>
      <c r="FE86" s="75">
        <v>0</v>
      </c>
      <c r="FF86" s="75">
        <v>0</v>
      </c>
      <c r="FG86" s="75">
        <v>0</v>
      </c>
      <c r="FH86" s="74">
        <f t="shared" si="169"/>
        <v>0</v>
      </c>
      <c r="FI86" s="75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4">
        <f t="shared" si="170"/>
        <v>0</v>
      </c>
      <c r="FP86" s="75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4">
        <f t="shared" si="171"/>
        <v>0</v>
      </c>
      <c r="FW86" s="75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4">
        <f t="shared" si="172"/>
        <v>0</v>
      </c>
      <c r="GF86" s="75">
        <v>0</v>
      </c>
      <c r="GG86" s="74">
        <f t="shared" si="173"/>
        <v>0</v>
      </c>
      <c r="GH86" s="75">
        <v>0</v>
      </c>
      <c r="GI86" s="75">
        <v>0</v>
      </c>
      <c r="GJ86" s="75">
        <v>0</v>
      </c>
      <c r="GK86" s="74">
        <f t="shared" si="174"/>
        <v>0</v>
      </c>
      <c r="GL86" s="75">
        <v>0</v>
      </c>
      <c r="GM86" s="75">
        <v>0</v>
      </c>
      <c r="GN86" s="75">
        <v>0</v>
      </c>
      <c r="GO86" s="75">
        <v>0</v>
      </c>
      <c r="GP86" s="74">
        <f t="shared" si="175"/>
        <v>0</v>
      </c>
      <c r="GQ86" s="75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4">
        <f t="shared" si="176"/>
        <v>0</v>
      </c>
      <c r="HV86" s="75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9">
        <f t="shared" si="177"/>
        <v>0</v>
      </c>
      <c r="IM86" s="80"/>
    </row>
    <row r="87" spans="1:247" ht="18.75" x14ac:dyDescent="0.3">
      <c r="A87" s="95">
        <v>68</v>
      </c>
      <c r="B87" s="73" t="s">
        <v>563</v>
      </c>
      <c r="C87" s="74">
        <v>0</v>
      </c>
      <c r="D87" s="74">
        <f t="shared" si="141"/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5">
        <v>0</v>
      </c>
      <c r="L87" s="75">
        <v>0</v>
      </c>
      <c r="M87" s="75">
        <v>0</v>
      </c>
      <c r="N87" s="75">
        <v>0</v>
      </c>
      <c r="O87" s="74">
        <f t="shared" si="142"/>
        <v>0</v>
      </c>
      <c r="P87" s="75">
        <v>0</v>
      </c>
      <c r="Q87" s="74">
        <f t="shared" si="143"/>
        <v>0</v>
      </c>
      <c r="R87" s="75">
        <v>0</v>
      </c>
      <c r="S87" s="74">
        <f t="shared" si="144"/>
        <v>0</v>
      </c>
      <c r="T87" s="75">
        <v>0</v>
      </c>
      <c r="U87" s="75">
        <v>0</v>
      </c>
      <c r="V87" s="75">
        <v>0</v>
      </c>
      <c r="W87" s="74">
        <f t="shared" si="145"/>
        <v>0</v>
      </c>
      <c r="X87" s="75">
        <v>0</v>
      </c>
      <c r="Y87" s="75">
        <v>0</v>
      </c>
      <c r="Z87" s="75">
        <v>0</v>
      </c>
      <c r="AA87" s="75">
        <v>0</v>
      </c>
      <c r="AB87" s="74">
        <f t="shared" si="146"/>
        <v>0</v>
      </c>
      <c r="AC87" s="75">
        <v>0</v>
      </c>
      <c r="AD87" s="74">
        <f t="shared" si="147"/>
        <v>0</v>
      </c>
      <c r="AE87" s="75">
        <v>0</v>
      </c>
      <c r="AF87" s="75">
        <v>0</v>
      </c>
      <c r="AG87" s="75">
        <v>0</v>
      </c>
      <c r="AH87" s="74">
        <f t="shared" si="148"/>
        <v>0</v>
      </c>
      <c r="AI87" s="75">
        <v>0</v>
      </c>
      <c r="AJ87" s="75">
        <v>0</v>
      </c>
      <c r="AK87" s="74">
        <f t="shared" si="149"/>
        <v>0</v>
      </c>
      <c r="AL87" s="75">
        <v>0</v>
      </c>
      <c r="AM87" s="74">
        <f t="shared" si="150"/>
        <v>0</v>
      </c>
      <c r="AN87" s="75">
        <v>0</v>
      </c>
      <c r="AO87" s="75">
        <v>0</v>
      </c>
      <c r="AP87" s="74">
        <f t="shared" si="151"/>
        <v>0</v>
      </c>
      <c r="AQ87" s="75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4">
        <f t="shared" si="152"/>
        <v>0</v>
      </c>
      <c r="BB87" s="75">
        <v>0</v>
      </c>
      <c r="BC87" s="75">
        <v>0</v>
      </c>
      <c r="BD87" s="74">
        <f t="shared" si="153"/>
        <v>0</v>
      </c>
      <c r="BE87" s="75">
        <v>0</v>
      </c>
      <c r="BF87" s="75">
        <v>0</v>
      </c>
      <c r="BG87" s="74">
        <f t="shared" si="154"/>
        <v>0</v>
      </c>
      <c r="BH87" s="75">
        <v>0</v>
      </c>
      <c r="BI87" s="75">
        <v>0</v>
      </c>
      <c r="BJ87" s="75">
        <v>0</v>
      </c>
      <c r="BK87" s="74">
        <f t="shared" si="155"/>
        <v>0</v>
      </c>
      <c r="BL87" s="75">
        <v>0</v>
      </c>
      <c r="BM87" s="75">
        <v>0</v>
      </c>
      <c r="BN87" s="74">
        <f t="shared" si="156"/>
        <v>0</v>
      </c>
      <c r="BO87" s="75">
        <v>0</v>
      </c>
      <c r="BP87" s="74">
        <f t="shared" si="157"/>
        <v>0</v>
      </c>
      <c r="BQ87" s="75">
        <v>0</v>
      </c>
      <c r="BR87" s="75">
        <v>0</v>
      </c>
      <c r="BS87" s="75">
        <v>0</v>
      </c>
      <c r="BT87" s="75">
        <v>0</v>
      </c>
      <c r="BU87" s="74">
        <f t="shared" si="158"/>
        <v>0</v>
      </c>
      <c r="BV87" s="75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4">
        <f t="shared" si="159"/>
        <v>0</v>
      </c>
      <c r="DX87" s="75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4">
        <f t="shared" si="160"/>
        <v>0</v>
      </c>
      <c r="EE87" s="75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4">
        <f t="shared" si="161"/>
        <v>0</v>
      </c>
      <c r="EM87" s="75">
        <v>0</v>
      </c>
      <c r="EN87" s="75">
        <v>0</v>
      </c>
      <c r="EO87" s="74">
        <f t="shared" si="162"/>
        <v>0</v>
      </c>
      <c r="EP87" s="75">
        <v>0</v>
      </c>
      <c r="EQ87" s="74">
        <f t="shared" si="163"/>
        <v>0</v>
      </c>
      <c r="ER87" s="75">
        <v>0</v>
      </c>
      <c r="ES87" s="74">
        <f t="shared" si="164"/>
        <v>0</v>
      </c>
      <c r="ET87" s="75">
        <v>0</v>
      </c>
      <c r="EU87" s="75">
        <v>0</v>
      </c>
      <c r="EV87" s="75">
        <v>0</v>
      </c>
      <c r="EW87" s="74">
        <f t="shared" si="165"/>
        <v>0</v>
      </c>
      <c r="EX87" s="75">
        <v>0</v>
      </c>
      <c r="EY87" s="74">
        <f t="shared" si="166"/>
        <v>0</v>
      </c>
      <c r="EZ87" s="75">
        <v>0</v>
      </c>
      <c r="FA87" s="74">
        <f t="shared" si="167"/>
        <v>0</v>
      </c>
      <c r="FB87" s="75">
        <v>0</v>
      </c>
      <c r="FC87" s="74">
        <f t="shared" si="168"/>
        <v>0</v>
      </c>
      <c r="FD87" s="75">
        <v>0</v>
      </c>
      <c r="FE87" s="75">
        <v>0</v>
      </c>
      <c r="FF87" s="75">
        <v>0</v>
      </c>
      <c r="FG87" s="75">
        <v>0</v>
      </c>
      <c r="FH87" s="74">
        <f t="shared" si="169"/>
        <v>0</v>
      </c>
      <c r="FI87" s="75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4">
        <f t="shared" si="170"/>
        <v>0</v>
      </c>
      <c r="FP87" s="75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4">
        <f t="shared" si="171"/>
        <v>0</v>
      </c>
      <c r="FW87" s="75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4">
        <f t="shared" si="172"/>
        <v>0</v>
      </c>
      <c r="GF87" s="75">
        <v>0</v>
      </c>
      <c r="GG87" s="74">
        <f t="shared" si="173"/>
        <v>0</v>
      </c>
      <c r="GH87" s="75">
        <v>0</v>
      </c>
      <c r="GI87" s="75">
        <v>0</v>
      </c>
      <c r="GJ87" s="75">
        <v>0</v>
      </c>
      <c r="GK87" s="74">
        <f t="shared" si="174"/>
        <v>0</v>
      </c>
      <c r="GL87" s="75">
        <v>0</v>
      </c>
      <c r="GM87" s="75">
        <v>0</v>
      </c>
      <c r="GN87" s="75">
        <v>0</v>
      </c>
      <c r="GO87" s="75">
        <v>0</v>
      </c>
      <c r="GP87" s="74">
        <f t="shared" si="175"/>
        <v>0</v>
      </c>
      <c r="GQ87" s="75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100">
        <f t="shared" si="176"/>
        <v>1395</v>
      </c>
      <c r="HV87" s="75">
        <v>0</v>
      </c>
      <c r="HW87" s="75">
        <v>0</v>
      </c>
      <c r="HX87" s="75">
        <v>0</v>
      </c>
      <c r="HY87" s="100">
        <v>1395</v>
      </c>
      <c r="HZ87" s="75">
        <v>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9">
        <f t="shared" si="177"/>
        <v>1395</v>
      </c>
      <c r="IM87" s="80"/>
    </row>
    <row r="88" spans="1:247" ht="18.75" x14ac:dyDescent="0.3">
      <c r="A88" s="95">
        <v>69</v>
      </c>
      <c r="B88" s="73" t="s">
        <v>564</v>
      </c>
      <c r="C88" s="74">
        <v>0</v>
      </c>
      <c r="D88" s="74">
        <f t="shared" si="141"/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5">
        <v>0</v>
      </c>
      <c r="L88" s="75">
        <v>0</v>
      </c>
      <c r="M88" s="75">
        <v>0</v>
      </c>
      <c r="N88" s="75">
        <v>0</v>
      </c>
      <c r="O88" s="74">
        <f t="shared" si="142"/>
        <v>0</v>
      </c>
      <c r="P88" s="75">
        <v>0</v>
      </c>
      <c r="Q88" s="74">
        <f t="shared" si="143"/>
        <v>152</v>
      </c>
      <c r="R88" s="75">
        <v>152</v>
      </c>
      <c r="S88" s="74">
        <f t="shared" si="144"/>
        <v>0</v>
      </c>
      <c r="T88" s="75">
        <v>0</v>
      </c>
      <c r="U88" s="75">
        <v>0</v>
      </c>
      <c r="V88" s="75">
        <v>0</v>
      </c>
      <c r="W88" s="74">
        <f t="shared" si="145"/>
        <v>0</v>
      </c>
      <c r="X88" s="75">
        <v>0</v>
      </c>
      <c r="Y88" s="75">
        <v>0</v>
      </c>
      <c r="Z88" s="75">
        <v>0</v>
      </c>
      <c r="AA88" s="75">
        <v>0</v>
      </c>
      <c r="AB88" s="74">
        <f t="shared" si="146"/>
        <v>0</v>
      </c>
      <c r="AC88" s="75">
        <v>0</v>
      </c>
      <c r="AD88" s="74">
        <f t="shared" si="147"/>
        <v>0</v>
      </c>
      <c r="AE88" s="75">
        <v>0</v>
      </c>
      <c r="AF88" s="75">
        <v>0</v>
      </c>
      <c r="AG88" s="75">
        <v>0</v>
      </c>
      <c r="AH88" s="74">
        <f t="shared" si="148"/>
        <v>0</v>
      </c>
      <c r="AI88" s="75">
        <v>0</v>
      </c>
      <c r="AJ88" s="75">
        <v>0</v>
      </c>
      <c r="AK88" s="74">
        <f t="shared" si="149"/>
        <v>0</v>
      </c>
      <c r="AL88" s="75">
        <v>0</v>
      </c>
      <c r="AM88" s="74">
        <f t="shared" si="150"/>
        <v>0</v>
      </c>
      <c r="AN88" s="75">
        <v>0</v>
      </c>
      <c r="AO88" s="75">
        <v>0</v>
      </c>
      <c r="AP88" s="74">
        <f t="shared" si="151"/>
        <v>0</v>
      </c>
      <c r="AQ88" s="75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4">
        <f t="shared" si="152"/>
        <v>681</v>
      </c>
      <c r="BB88" s="75">
        <v>681</v>
      </c>
      <c r="BC88" s="75">
        <v>0</v>
      </c>
      <c r="BD88" s="74">
        <f t="shared" si="153"/>
        <v>0</v>
      </c>
      <c r="BE88" s="75">
        <v>0</v>
      </c>
      <c r="BF88" s="75">
        <v>0</v>
      </c>
      <c r="BG88" s="74">
        <f t="shared" si="154"/>
        <v>0</v>
      </c>
      <c r="BH88" s="75">
        <v>0</v>
      </c>
      <c r="BI88" s="75">
        <v>0</v>
      </c>
      <c r="BJ88" s="75">
        <v>0</v>
      </c>
      <c r="BK88" s="74">
        <f t="shared" si="155"/>
        <v>172</v>
      </c>
      <c r="BL88" s="75">
        <v>172</v>
      </c>
      <c r="BM88" s="75">
        <v>0</v>
      </c>
      <c r="BN88" s="74">
        <f t="shared" si="156"/>
        <v>0</v>
      </c>
      <c r="BO88" s="75">
        <v>0</v>
      </c>
      <c r="BP88" s="74">
        <f t="shared" si="157"/>
        <v>0</v>
      </c>
      <c r="BQ88" s="75">
        <v>0</v>
      </c>
      <c r="BR88" s="75">
        <v>0</v>
      </c>
      <c r="BS88" s="75">
        <v>0</v>
      </c>
      <c r="BT88" s="75">
        <v>0</v>
      </c>
      <c r="BU88" s="74">
        <f t="shared" si="158"/>
        <v>0</v>
      </c>
      <c r="BV88" s="75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4">
        <f t="shared" si="159"/>
        <v>0</v>
      </c>
      <c r="DX88" s="75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4">
        <f t="shared" si="160"/>
        <v>0</v>
      </c>
      <c r="EE88" s="75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4">
        <f t="shared" si="161"/>
        <v>0</v>
      </c>
      <c r="EM88" s="75">
        <v>0</v>
      </c>
      <c r="EN88" s="75">
        <v>0</v>
      </c>
      <c r="EO88" s="74">
        <f t="shared" si="162"/>
        <v>0</v>
      </c>
      <c r="EP88" s="75">
        <v>0</v>
      </c>
      <c r="EQ88" s="74">
        <f t="shared" si="163"/>
        <v>0</v>
      </c>
      <c r="ER88" s="75">
        <v>0</v>
      </c>
      <c r="ES88" s="74">
        <f t="shared" si="164"/>
        <v>0</v>
      </c>
      <c r="ET88" s="75">
        <v>0</v>
      </c>
      <c r="EU88" s="75">
        <v>0</v>
      </c>
      <c r="EV88" s="75">
        <v>0</v>
      </c>
      <c r="EW88" s="74">
        <f t="shared" si="165"/>
        <v>0</v>
      </c>
      <c r="EX88" s="75">
        <v>0</v>
      </c>
      <c r="EY88" s="74">
        <f t="shared" si="166"/>
        <v>0</v>
      </c>
      <c r="EZ88" s="75">
        <v>0</v>
      </c>
      <c r="FA88" s="74">
        <f t="shared" si="167"/>
        <v>0</v>
      </c>
      <c r="FB88" s="75">
        <v>0</v>
      </c>
      <c r="FC88" s="74">
        <f t="shared" si="168"/>
        <v>0</v>
      </c>
      <c r="FD88" s="75">
        <v>0</v>
      </c>
      <c r="FE88" s="75">
        <v>0</v>
      </c>
      <c r="FF88" s="75">
        <v>0</v>
      </c>
      <c r="FG88" s="75">
        <v>0</v>
      </c>
      <c r="FH88" s="74">
        <f t="shared" si="169"/>
        <v>0</v>
      </c>
      <c r="FI88" s="75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4">
        <f t="shared" si="170"/>
        <v>0</v>
      </c>
      <c r="FP88" s="75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4">
        <f t="shared" si="171"/>
        <v>0</v>
      </c>
      <c r="FW88" s="75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4">
        <f t="shared" si="172"/>
        <v>0</v>
      </c>
      <c r="GF88" s="75">
        <v>0</v>
      </c>
      <c r="GG88" s="74">
        <f t="shared" si="173"/>
        <v>0</v>
      </c>
      <c r="GH88" s="75">
        <v>0</v>
      </c>
      <c r="GI88" s="75">
        <v>0</v>
      </c>
      <c r="GJ88" s="75">
        <v>0</v>
      </c>
      <c r="GK88" s="74">
        <f t="shared" si="174"/>
        <v>0</v>
      </c>
      <c r="GL88" s="75">
        <v>0</v>
      </c>
      <c r="GM88" s="75">
        <v>0</v>
      </c>
      <c r="GN88" s="75">
        <v>0</v>
      </c>
      <c r="GO88" s="75">
        <v>0</v>
      </c>
      <c r="GP88" s="74">
        <f t="shared" si="175"/>
        <v>0</v>
      </c>
      <c r="GQ88" s="75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4">
        <f t="shared" si="176"/>
        <v>0</v>
      </c>
      <c r="HV88" s="75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9">
        <f t="shared" si="177"/>
        <v>1005</v>
      </c>
      <c r="IM88" s="80"/>
    </row>
    <row r="89" spans="1:247" ht="18.75" x14ac:dyDescent="0.3">
      <c r="A89" s="95">
        <v>70</v>
      </c>
      <c r="B89" s="73" t="s">
        <v>565</v>
      </c>
      <c r="C89" s="74">
        <v>0</v>
      </c>
      <c r="D89" s="74">
        <f t="shared" si="141"/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4">
        <f t="shared" si="142"/>
        <v>0</v>
      </c>
      <c r="P89" s="75">
        <v>0</v>
      </c>
      <c r="Q89" s="74">
        <f t="shared" si="143"/>
        <v>0</v>
      </c>
      <c r="R89" s="75">
        <v>0</v>
      </c>
      <c r="S89" s="74">
        <f t="shared" si="144"/>
        <v>0</v>
      </c>
      <c r="T89" s="75">
        <v>0</v>
      </c>
      <c r="U89" s="75">
        <v>0</v>
      </c>
      <c r="V89" s="75">
        <v>0</v>
      </c>
      <c r="W89" s="74">
        <f t="shared" si="145"/>
        <v>0</v>
      </c>
      <c r="X89" s="75">
        <v>0</v>
      </c>
      <c r="Y89" s="75">
        <v>0</v>
      </c>
      <c r="Z89" s="75">
        <v>0</v>
      </c>
      <c r="AA89" s="75">
        <v>0</v>
      </c>
      <c r="AB89" s="74">
        <f t="shared" si="146"/>
        <v>0</v>
      </c>
      <c r="AC89" s="75">
        <v>0</v>
      </c>
      <c r="AD89" s="74">
        <f t="shared" si="147"/>
        <v>0</v>
      </c>
      <c r="AE89" s="75">
        <v>0</v>
      </c>
      <c r="AF89" s="75">
        <v>0</v>
      </c>
      <c r="AG89" s="75">
        <v>0</v>
      </c>
      <c r="AH89" s="74">
        <f t="shared" si="148"/>
        <v>0</v>
      </c>
      <c r="AI89" s="75">
        <v>0</v>
      </c>
      <c r="AJ89" s="75">
        <v>0</v>
      </c>
      <c r="AK89" s="74">
        <f t="shared" si="149"/>
        <v>0</v>
      </c>
      <c r="AL89" s="75">
        <v>0</v>
      </c>
      <c r="AM89" s="74">
        <f t="shared" si="150"/>
        <v>0</v>
      </c>
      <c r="AN89" s="75">
        <v>0</v>
      </c>
      <c r="AO89" s="75">
        <v>0</v>
      </c>
      <c r="AP89" s="74">
        <f t="shared" si="151"/>
        <v>0</v>
      </c>
      <c r="AQ89" s="75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4">
        <f t="shared" si="152"/>
        <v>0</v>
      </c>
      <c r="BB89" s="75">
        <v>0</v>
      </c>
      <c r="BC89" s="75">
        <v>0</v>
      </c>
      <c r="BD89" s="74">
        <f t="shared" si="153"/>
        <v>0</v>
      </c>
      <c r="BE89" s="75">
        <v>0</v>
      </c>
      <c r="BF89" s="75">
        <v>0</v>
      </c>
      <c r="BG89" s="74">
        <f t="shared" si="154"/>
        <v>0</v>
      </c>
      <c r="BH89" s="75">
        <v>0</v>
      </c>
      <c r="BI89" s="75">
        <v>0</v>
      </c>
      <c r="BJ89" s="75">
        <v>0</v>
      </c>
      <c r="BK89" s="74">
        <f t="shared" si="155"/>
        <v>0</v>
      </c>
      <c r="BL89" s="75">
        <v>0</v>
      </c>
      <c r="BM89" s="75">
        <v>0</v>
      </c>
      <c r="BN89" s="74">
        <f t="shared" si="156"/>
        <v>0</v>
      </c>
      <c r="BO89" s="75">
        <v>0</v>
      </c>
      <c r="BP89" s="74">
        <f t="shared" si="157"/>
        <v>0</v>
      </c>
      <c r="BQ89" s="75">
        <v>0</v>
      </c>
      <c r="BR89" s="75">
        <v>0</v>
      </c>
      <c r="BS89" s="75">
        <v>0</v>
      </c>
      <c r="BT89" s="75">
        <v>0</v>
      </c>
      <c r="BU89" s="74">
        <f t="shared" si="158"/>
        <v>0</v>
      </c>
      <c r="BV89" s="75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4">
        <f t="shared" si="159"/>
        <v>0</v>
      </c>
      <c r="DX89" s="75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4">
        <f t="shared" si="160"/>
        <v>952</v>
      </c>
      <c r="EE89" s="75">
        <v>0</v>
      </c>
      <c r="EF89" s="75">
        <v>0</v>
      </c>
      <c r="EG89" s="75">
        <v>0</v>
      </c>
      <c r="EH89" s="75">
        <v>0</v>
      </c>
      <c r="EI89" s="75">
        <v>0</v>
      </c>
      <c r="EJ89" s="78">
        <v>222</v>
      </c>
      <c r="EK89" s="78">
        <v>730</v>
      </c>
      <c r="EL89" s="74">
        <f t="shared" si="161"/>
        <v>0</v>
      </c>
      <c r="EM89" s="75">
        <v>0</v>
      </c>
      <c r="EN89" s="75">
        <v>0</v>
      </c>
      <c r="EO89" s="74">
        <f t="shared" si="162"/>
        <v>0</v>
      </c>
      <c r="EP89" s="75">
        <v>0</v>
      </c>
      <c r="EQ89" s="74">
        <f t="shared" si="163"/>
        <v>0</v>
      </c>
      <c r="ER89" s="75">
        <v>0</v>
      </c>
      <c r="ES89" s="74">
        <f t="shared" si="164"/>
        <v>0</v>
      </c>
      <c r="ET89" s="75">
        <v>0</v>
      </c>
      <c r="EU89" s="75">
        <v>0</v>
      </c>
      <c r="EV89" s="75">
        <v>0</v>
      </c>
      <c r="EW89" s="74">
        <f t="shared" si="165"/>
        <v>0</v>
      </c>
      <c r="EX89" s="75">
        <v>0</v>
      </c>
      <c r="EY89" s="74">
        <f t="shared" si="166"/>
        <v>0</v>
      </c>
      <c r="EZ89" s="75">
        <v>0</v>
      </c>
      <c r="FA89" s="74">
        <f t="shared" si="167"/>
        <v>0</v>
      </c>
      <c r="FB89" s="75">
        <v>0</v>
      </c>
      <c r="FC89" s="74">
        <f t="shared" si="168"/>
        <v>0</v>
      </c>
      <c r="FD89" s="75">
        <v>0</v>
      </c>
      <c r="FE89" s="75">
        <v>0</v>
      </c>
      <c r="FF89" s="75">
        <v>0</v>
      </c>
      <c r="FG89" s="75">
        <v>0</v>
      </c>
      <c r="FH89" s="74">
        <f t="shared" si="169"/>
        <v>0</v>
      </c>
      <c r="FI89" s="75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4">
        <f t="shared" si="170"/>
        <v>0</v>
      </c>
      <c r="FP89" s="75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4">
        <f t="shared" si="171"/>
        <v>0</v>
      </c>
      <c r="FW89" s="75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4">
        <f t="shared" si="172"/>
        <v>0</v>
      </c>
      <c r="GF89" s="75">
        <v>0</v>
      </c>
      <c r="GG89" s="74">
        <f t="shared" si="173"/>
        <v>0</v>
      </c>
      <c r="GH89" s="75">
        <v>0</v>
      </c>
      <c r="GI89" s="75">
        <v>0</v>
      </c>
      <c r="GJ89" s="75">
        <v>0</v>
      </c>
      <c r="GK89" s="74">
        <f t="shared" si="174"/>
        <v>0</v>
      </c>
      <c r="GL89" s="75">
        <v>0</v>
      </c>
      <c r="GM89" s="75">
        <v>0</v>
      </c>
      <c r="GN89" s="75">
        <v>0</v>
      </c>
      <c r="GO89" s="75">
        <v>0</v>
      </c>
      <c r="GP89" s="74">
        <f t="shared" si="175"/>
        <v>0</v>
      </c>
      <c r="GQ89" s="75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4">
        <f t="shared" si="176"/>
        <v>0</v>
      </c>
      <c r="HV89" s="75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9">
        <f t="shared" si="177"/>
        <v>952</v>
      </c>
      <c r="IM89" s="80"/>
    </row>
    <row r="90" spans="1:247" ht="18.75" x14ac:dyDescent="0.3">
      <c r="A90" s="95">
        <v>71</v>
      </c>
      <c r="B90" s="73" t="s">
        <v>566</v>
      </c>
      <c r="C90" s="74">
        <v>0</v>
      </c>
      <c r="D90" s="74">
        <f t="shared" si="141"/>
        <v>310</v>
      </c>
      <c r="E90" s="75">
        <v>0</v>
      </c>
      <c r="F90" s="75">
        <v>0</v>
      </c>
      <c r="G90" s="75">
        <v>0</v>
      </c>
      <c r="H90" s="75">
        <v>123</v>
      </c>
      <c r="I90" s="75">
        <v>0</v>
      </c>
      <c r="J90" s="75">
        <v>0</v>
      </c>
      <c r="K90" s="75">
        <v>60</v>
      </c>
      <c r="L90" s="75">
        <v>2</v>
      </c>
      <c r="M90" s="75">
        <v>44</v>
      </c>
      <c r="N90" s="75">
        <v>81</v>
      </c>
      <c r="O90" s="74">
        <f t="shared" si="142"/>
        <v>0</v>
      </c>
      <c r="P90" s="75">
        <v>0</v>
      </c>
      <c r="Q90" s="74">
        <f t="shared" si="143"/>
        <v>0</v>
      </c>
      <c r="R90" s="75">
        <v>0</v>
      </c>
      <c r="S90" s="74">
        <f t="shared" si="144"/>
        <v>0</v>
      </c>
      <c r="T90" s="75">
        <v>0</v>
      </c>
      <c r="U90" s="75">
        <v>0</v>
      </c>
      <c r="V90" s="75">
        <v>0</v>
      </c>
      <c r="W90" s="74">
        <f t="shared" si="145"/>
        <v>0</v>
      </c>
      <c r="X90" s="75">
        <v>0</v>
      </c>
      <c r="Y90" s="75">
        <v>0</v>
      </c>
      <c r="Z90" s="75">
        <v>0</v>
      </c>
      <c r="AA90" s="75">
        <v>0</v>
      </c>
      <c r="AB90" s="74">
        <f t="shared" si="146"/>
        <v>0</v>
      </c>
      <c r="AC90" s="75">
        <v>0</v>
      </c>
      <c r="AD90" s="74">
        <f t="shared" si="147"/>
        <v>0</v>
      </c>
      <c r="AE90" s="75">
        <v>0</v>
      </c>
      <c r="AF90" s="75">
        <v>0</v>
      </c>
      <c r="AG90" s="75">
        <v>0</v>
      </c>
      <c r="AH90" s="74">
        <f t="shared" si="148"/>
        <v>0</v>
      </c>
      <c r="AI90" s="75">
        <v>0</v>
      </c>
      <c r="AJ90" s="75">
        <v>0</v>
      </c>
      <c r="AK90" s="74">
        <f t="shared" si="149"/>
        <v>0</v>
      </c>
      <c r="AL90" s="75">
        <v>0</v>
      </c>
      <c r="AM90" s="74">
        <f t="shared" si="150"/>
        <v>0</v>
      </c>
      <c r="AN90" s="75">
        <v>0</v>
      </c>
      <c r="AO90" s="75">
        <v>0</v>
      </c>
      <c r="AP90" s="74">
        <f t="shared" si="151"/>
        <v>0</v>
      </c>
      <c r="AQ90" s="75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4">
        <f t="shared" si="152"/>
        <v>0</v>
      </c>
      <c r="BB90" s="75">
        <v>0</v>
      </c>
      <c r="BC90" s="75">
        <v>0</v>
      </c>
      <c r="BD90" s="74">
        <f t="shared" si="153"/>
        <v>0</v>
      </c>
      <c r="BE90" s="75">
        <v>0</v>
      </c>
      <c r="BF90" s="75">
        <v>0</v>
      </c>
      <c r="BG90" s="74">
        <f t="shared" si="154"/>
        <v>0</v>
      </c>
      <c r="BH90" s="75">
        <v>0</v>
      </c>
      <c r="BI90" s="75">
        <v>0</v>
      </c>
      <c r="BJ90" s="75">
        <v>0</v>
      </c>
      <c r="BK90" s="74">
        <f t="shared" si="155"/>
        <v>0</v>
      </c>
      <c r="BL90" s="75">
        <v>0</v>
      </c>
      <c r="BM90" s="75">
        <v>0</v>
      </c>
      <c r="BN90" s="74">
        <f t="shared" si="156"/>
        <v>0</v>
      </c>
      <c r="BO90" s="75">
        <v>0</v>
      </c>
      <c r="BP90" s="74">
        <f t="shared" si="157"/>
        <v>0</v>
      </c>
      <c r="BQ90" s="75">
        <v>0</v>
      </c>
      <c r="BR90" s="75">
        <v>0</v>
      </c>
      <c r="BS90" s="75">
        <v>0</v>
      </c>
      <c r="BT90" s="75">
        <v>0</v>
      </c>
      <c r="BU90" s="74">
        <f t="shared" si="158"/>
        <v>0</v>
      </c>
      <c r="BV90" s="75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4">
        <f t="shared" si="159"/>
        <v>0</v>
      </c>
      <c r="DX90" s="75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4">
        <f t="shared" si="160"/>
        <v>0</v>
      </c>
      <c r="EE90" s="75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4">
        <f t="shared" si="161"/>
        <v>0</v>
      </c>
      <c r="EM90" s="75">
        <v>0</v>
      </c>
      <c r="EN90" s="75">
        <v>0</v>
      </c>
      <c r="EO90" s="74">
        <f t="shared" si="162"/>
        <v>0</v>
      </c>
      <c r="EP90" s="75">
        <v>0</v>
      </c>
      <c r="EQ90" s="74">
        <f t="shared" si="163"/>
        <v>0</v>
      </c>
      <c r="ER90" s="75">
        <v>0</v>
      </c>
      <c r="ES90" s="74">
        <f t="shared" si="164"/>
        <v>0</v>
      </c>
      <c r="ET90" s="75">
        <v>0</v>
      </c>
      <c r="EU90" s="75">
        <v>0</v>
      </c>
      <c r="EV90" s="75">
        <v>0</v>
      </c>
      <c r="EW90" s="74">
        <f t="shared" si="165"/>
        <v>0</v>
      </c>
      <c r="EX90" s="75">
        <v>0</v>
      </c>
      <c r="EY90" s="74">
        <f t="shared" si="166"/>
        <v>0</v>
      </c>
      <c r="EZ90" s="75">
        <v>0</v>
      </c>
      <c r="FA90" s="74">
        <f t="shared" si="167"/>
        <v>0</v>
      </c>
      <c r="FB90" s="75">
        <v>0</v>
      </c>
      <c r="FC90" s="74">
        <f t="shared" si="168"/>
        <v>0</v>
      </c>
      <c r="FD90" s="75">
        <v>0</v>
      </c>
      <c r="FE90" s="75">
        <v>0</v>
      </c>
      <c r="FF90" s="75">
        <v>0</v>
      </c>
      <c r="FG90" s="75">
        <v>0</v>
      </c>
      <c r="FH90" s="74">
        <f t="shared" si="169"/>
        <v>0</v>
      </c>
      <c r="FI90" s="75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4">
        <f t="shared" si="170"/>
        <v>0</v>
      </c>
      <c r="FP90" s="75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4">
        <f t="shared" si="171"/>
        <v>0</v>
      </c>
      <c r="FW90" s="75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4">
        <f t="shared" si="172"/>
        <v>0</v>
      </c>
      <c r="GF90" s="75">
        <v>0</v>
      </c>
      <c r="GG90" s="74">
        <f t="shared" si="173"/>
        <v>0</v>
      </c>
      <c r="GH90" s="75">
        <v>0</v>
      </c>
      <c r="GI90" s="75">
        <v>0</v>
      </c>
      <c r="GJ90" s="75">
        <v>0</v>
      </c>
      <c r="GK90" s="74">
        <f t="shared" si="174"/>
        <v>0</v>
      </c>
      <c r="GL90" s="75">
        <v>0</v>
      </c>
      <c r="GM90" s="75">
        <v>0</v>
      </c>
      <c r="GN90" s="75">
        <v>0</v>
      </c>
      <c r="GO90" s="75">
        <v>0</v>
      </c>
      <c r="GP90" s="74">
        <f t="shared" si="175"/>
        <v>0</v>
      </c>
      <c r="GQ90" s="75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4">
        <f t="shared" si="176"/>
        <v>0</v>
      </c>
      <c r="HV90" s="75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9">
        <f t="shared" si="177"/>
        <v>310</v>
      </c>
      <c r="IM90" s="80"/>
    </row>
    <row r="91" spans="1:247" ht="18.75" x14ac:dyDescent="0.3">
      <c r="A91" s="95">
        <v>72</v>
      </c>
      <c r="B91" s="73" t="s">
        <v>567</v>
      </c>
      <c r="C91" s="74">
        <v>0</v>
      </c>
      <c r="D91" s="74">
        <f t="shared" si="141"/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5">
        <v>0</v>
      </c>
      <c r="L91" s="75">
        <v>0</v>
      </c>
      <c r="M91" s="75">
        <v>0</v>
      </c>
      <c r="N91" s="75">
        <v>0</v>
      </c>
      <c r="O91" s="74">
        <f t="shared" si="142"/>
        <v>0</v>
      </c>
      <c r="P91" s="75">
        <v>0</v>
      </c>
      <c r="Q91" s="74">
        <f t="shared" si="143"/>
        <v>0</v>
      </c>
      <c r="R91" s="75">
        <v>0</v>
      </c>
      <c r="S91" s="74">
        <f t="shared" si="144"/>
        <v>0</v>
      </c>
      <c r="T91" s="75">
        <v>0</v>
      </c>
      <c r="U91" s="75">
        <v>0</v>
      </c>
      <c r="V91" s="75">
        <v>0</v>
      </c>
      <c r="W91" s="74">
        <f t="shared" si="145"/>
        <v>0</v>
      </c>
      <c r="X91" s="75">
        <v>0</v>
      </c>
      <c r="Y91" s="75">
        <v>0</v>
      </c>
      <c r="Z91" s="75">
        <v>0</v>
      </c>
      <c r="AA91" s="75">
        <v>0</v>
      </c>
      <c r="AB91" s="74">
        <f t="shared" si="146"/>
        <v>0</v>
      </c>
      <c r="AC91" s="75">
        <v>0</v>
      </c>
      <c r="AD91" s="74">
        <f t="shared" si="147"/>
        <v>0</v>
      </c>
      <c r="AE91" s="75">
        <v>0</v>
      </c>
      <c r="AF91" s="75">
        <v>0</v>
      </c>
      <c r="AG91" s="75">
        <v>0</v>
      </c>
      <c r="AH91" s="74">
        <f t="shared" si="148"/>
        <v>0</v>
      </c>
      <c r="AI91" s="75">
        <v>0</v>
      </c>
      <c r="AJ91" s="75">
        <v>0</v>
      </c>
      <c r="AK91" s="74">
        <f t="shared" si="149"/>
        <v>0</v>
      </c>
      <c r="AL91" s="75">
        <v>0</v>
      </c>
      <c r="AM91" s="74">
        <f t="shared" si="150"/>
        <v>0</v>
      </c>
      <c r="AN91" s="75">
        <v>0</v>
      </c>
      <c r="AO91" s="75">
        <v>0</v>
      </c>
      <c r="AP91" s="74">
        <f t="shared" si="151"/>
        <v>0</v>
      </c>
      <c r="AQ91" s="75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4">
        <f t="shared" si="152"/>
        <v>0</v>
      </c>
      <c r="BB91" s="75">
        <v>0</v>
      </c>
      <c r="BC91" s="75">
        <v>0</v>
      </c>
      <c r="BD91" s="74">
        <f t="shared" si="153"/>
        <v>0</v>
      </c>
      <c r="BE91" s="75">
        <v>0</v>
      </c>
      <c r="BF91" s="75">
        <v>0</v>
      </c>
      <c r="BG91" s="74">
        <f t="shared" si="154"/>
        <v>0</v>
      </c>
      <c r="BH91" s="75">
        <v>0</v>
      </c>
      <c r="BI91" s="75">
        <v>0</v>
      </c>
      <c r="BJ91" s="75">
        <v>0</v>
      </c>
      <c r="BK91" s="74">
        <f t="shared" si="155"/>
        <v>0</v>
      </c>
      <c r="BL91" s="75">
        <v>0</v>
      </c>
      <c r="BM91" s="75">
        <v>0</v>
      </c>
      <c r="BN91" s="74">
        <f t="shared" si="156"/>
        <v>0</v>
      </c>
      <c r="BO91" s="75">
        <v>0</v>
      </c>
      <c r="BP91" s="74">
        <f t="shared" si="157"/>
        <v>0</v>
      </c>
      <c r="BQ91" s="75">
        <v>0</v>
      </c>
      <c r="BR91" s="75">
        <v>0</v>
      </c>
      <c r="BS91" s="75">
        <v>0</v>
      </c>
      <c r="BT91" s="75">
        <v>0</v>
      </c>
      <c r="BU91" s="74">
        <f t="shared" si="158"/>
        <v>0</v>
      </c>
      <c r="BV91" s="75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4">
        <f t="shared" si="159"/>
        <v>0</v>
      </c>
      <c r="DX91" s="75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4">
        <f t="shared" si="160"/>
        <v>0</v>
      </c>
      <c r="EE91" s="75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4">
        <f t="shared" si="161"/>
        <v>0</v>
      </c>
      <c r="EM91" s="75">
        <v>0</v>
      </c>
      <c r="EN91" s="75">
        <v>0</v>
      </c>
      <c r="EO91" s="74">
        <f t="shared" si="162"/>
        <v>0</v>
      </c>
      <c r="EP91" s="75">
        <v>0</v>
      </c>
      <c r="EQ91" s="74">
        <f t="shared" si="163"/>
        <v>0</v>
      </c>
      <c r="ER91" s="75">
        <v>0</v>
      </c>
      <c r="ES91" s="74">
        <f t="shared" si="164"/>
        <v>0</v>
      </c>
      <c r="ET91" s="75">
        <v>0</v>
      </c>
      <c r="EU91" s="75">
        <v>0</v>
      </c>
      <c r="EV91" s="75">
        <v>0</v>
      </c>
      <c r="EW91" s="74">
        <f t="shared" si="165"/>
        <v>0</v>
      </c>
      <c r="EX91" s="75">
        <v>0</v>
      </c>
      <c r="EY91" s="74">
        <f t="shared" si="166"/>
        <v>0</v>
      </c>
      <c r="EZ91" s="75">
        <v>0</v>
      </c>
      <c r="FA91" s="74">
        <f t="shared" si="167"/>
        <v>0</v>
      </c>
      <c r="FB91" s="75">
        <v>0</v>
      </c>
      <c r="FC91" s="74">
        <f t="shared" si="168"/>
        <v>0</v>
      </c>
      <c r="FD91" s="75">
        <v>0</v>
      </c>
      <c r="FE91" s="75">
        <v>0</v>
      </c>
      <c r="FF91" s="75">
        <v>0</v>
      </c>
      <c r="FG91" s="75">
        <v>0</v>
      </c>
      <c r="FH91" s="74">
        <f t="shared" si="169"/>
        <v>0</v>
      </c>
      <c r="FI91" s="75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4">
        <f t="shared" si="170"/>
        <v>0</v>
      </c>
      <c r="FP91" s="75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4">
        <f t="shared" si="171"/>
        <v>0</v>
      </c>
      <c r="FW91" s="75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4">
        <f t="shared" si="172"/>
        <v>0</v>
      </c>
      <c r="GF91" s="75">
        <v>0</v>
      </c>
      <c r="GG91" s="74">
        <f t="shared" si="173"/>
        <v>0</v>
      </c>
      <c r="GH91" s="75">
        <v>0</v>
      </c>
      <c r="GI91" s="75">
        <v>0</v>
      </c>
      <c r="GJ91" s="75">
        <v>0</v>
      </c>
      <c r="GK91" s="74">
        <f t="shared" si="174"/>
        <v>0</v>
      </c>
      <c r="GL91" s="75">
        <v>0</v>
      </c>
      <c r="GM91" s="75">
        <v>0</v>
      </c>
      <c r="GN91" s="75">
        <v>0</v>
      </c>
      <c r="GO91" s="75">
        <v>0</v>
      </c>
      <c r="GP91" s="74">
        <f t="shared" si="175"/>
        <v>0</v>
      </c>
      <c r="GQ91" s="75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4">
        <f t="shared" si="176"/>
        <v>0</v>
      </c>
      <c r="HV91" s="75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9">
        <f t="shared" si="177"/>
        <v>0</v>
      </c>
      <c r="IM91" s="80"/>
    </row>
    <row r="92" spans="1:247" ht="18.75" x14ac:dyDescent="0.3">
      <c r="A92" s="95">
        <v>73</v>
      </c>
      <c r="B92" s="73" t="s">
        <v>568</v>
      </c>
      <c r="C92" s="74">
        <v>0</v>
      </c>
      <c r="D92" s="74">
        <f t="shared" si="141"/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4">
        <f t="shared" si="142"/>
        <v>0</v>
      </c>
      <c r="P92" s="75">
        <v>0</v>
      </c>
      <c r="Q92" s="74">
        <f t="shared" si="143"/>
        <v>0</v>
      </c>
      <c r="R92" s="75">
        <v>0</v>
      </c>
      <c r="S92" s="74">
        <f t="shared" si="144"/>
        <v>0</v>
      </c>
      <c r="T92" s="75">
        <v>0</v>
      </c>
      <c r="U92" s="75">
        <v>0</v>
      </c>
      <c r="V92" s="75">
        <v>0</v>
      </c>
      <c r="W92" s="74">
        <f t="shared" si="145"/>
        <v>0</v>
      </c>
      <c r="X92" s="75">
        <v>0</v>
      </c>
      <c r="Y92" s="75">
        <v>0</v>
      </c>
      <c r="Z92" s="75">
        <v>0</v>
      </c>
      <c r="AA92" s="75">
        <v>0</v>
      </c>
      <c r="AB92" s="74">
        <f t="shared" si="146"/>
        <v>0</v>
      </c>
      <c r="AC92" s="75">
        <v>0</v>
      </c>
      <c r="AD92" s="74">
        <f t="shared" si="147"/>
        <v>0</v>
      </c>
      <c r="AE92" s="75">
        <v>0</v>
      </c>
      <c r="AF92" s="75">
        <v>0</v>
      </c>
      <c r="AG92" s="75">
        <v>0</v>
      </c>
      <c r="AH92" s="74">
        <f t="shared" si="148"/>
        <v>0</v>
      </c>
      <c r="AI92" s="75">
        <v>0</v>
      </c>
      <c r="AJ92" s="75">
        <v>0</v>
      </c>
      <c r="AK92" s="74">
        <f t="shared" si="149"/>
        <v>0</v>
      </c>
      <c r="AL92" s="75">
        <v>0</v>
      </c>
      <c r="AM92" s="74">
        <f t="shared" si="150"/>
        <v>0</v>
      </c>
      <c r="AN92" s="75">
        <v>0</v>
      </c>
      <c r="AO92" s="75">
        <v>0</v>
      </c>
      <c r="AP92" s="74">
        <f t="shared" si="151"/>
        <v>0</v>
      </c>
      <c r="AQ92" s="75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4">
        <f t="shared" si="152"/>
        <v>0</v>
      </c>
      <c r="BB92" s="75">
        <v>0</v>
      </c>
      <c r="BC92" s="75">
        <v>0</v>
      </c>
      <c r="BD92" s="74">
        <f t="shared" si="153"/>
        <v>0</v>
      </c>
      <c r="BE92" s="75">
        <v>0</v>
      </c>
      <c r="BF92" s="75">
        <v>0</v>
      </c>
      <c r="BG92" s="74">
        <f t="shared" si="154"/>
        <v>0</v>
      </c>
      <c r="BH92" s="75">
        <v>0</v>
      </c>
      <c r="BI92" s="75">
        <v>0</v>
      </c>
      <c r="BJ92" s="75">
        <v>0</v>
      </c>
      <c r="BK92" s="74">
        <f t="shared" si="155"/>
        <v>0</v>
      </c>
      <c r="BL92" s="75">
        <v>0</v>
      </c>
      <c r="BM92" s="75">
        <v>0</v>
      </c>
      <c r="BN92" s="74">
        <f t="shared" si="156"/>
        <v>0</v>
      </c>
      <c r="BO92" s="75">
        <v>0</v>
      </c>
      <c r="BP92" s="74">
        <f t="shared" si="157"/>
        <v>0</v>
      </c>
      <c r="BQ92" s="75">
        <v>0</v>
      </c>
      <c r="BR92" s="75">
        <v>0</v>
      </c>
      <c r="BS92" s="75">
        <v>0</v>
      </c>
      <c r="BT92" s="75">
        <v>0</v>
      </c>
      <c r="BU92" s="74">
        <f t="shared" si="158"/>
        <v>0</v>
      </c>
      <c r="BV92" s="75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4">
        <f t="shared" si="159"/>
        <v>0</v>
      </c>
      <c r="DX92" s="75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4">
        <f t="shared" si="160"/>
        <v>0</v>
      </c>
      <c r="EE92" s="75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4">
        <f t="shared" si="161"/>
        <v>0</v>
      </c>
      <c r="EM92" s="75">
        <v>0</v>
      </c>
      <c r="EN92" s="75">
        <v>0</v>
      </c>
      <c r="EO92" s="74">
        <f t="shared" si="162"/>
        <v>0</v>
      </c>
      <c r="EP92" s="75">
        <v>0</v>
      </c>
      <c r="EQ92" s="74">
        <f t="shared" si="163"/>
        <v>0</v>
      </c>
      <c r="ER92" s="75">
        <v>0</v>
      </c>
      <c r="ES92" s="74">
        <f t="shared" si="164"/>
        <v>0</v>
      </c>
      <c r="ET92" s="75">
        <v>0</v>
      </c>
      <c r="EU92" s="75">
        <v>0</v>
      </c>
      <c r="EV92" s="75">
        <v>0</v>
      </c>
      <c r="EW92" s="74">
        <f t="shared" si="165"/>
        <v>0</v>
      </c>
      <c r="EX92" s="75">
        <v>0</v>
      </c>
      <c r="EY92" s="74">
        <f t="shared" si="166"/>
        <v>0</v>
      </c>
      <c r="EZ92" s="75">
        <v>0</v>
      </c>
      <c r="FA92" s="74">
        <f t="shared" si="167"/>
        <v>0</v>
      </c>
      <c r="FB92" s="75">
        <v>0</v>
      </c>
      <c r="FC92" s="74">
        <f t="shared" si="168"/>
        <v>0</v>
      </c>
      <c r="FD92" s="75">
        <v>0</v>
      </c>
      <c r="FE92" s="75">
        <v>0</v>
      </c>
      <c r="FF92" s="75">
        <v>0</v>
      </c>
      <c r="FG92" s="75">
        <v>0</v>
      </c>
      <c r="FH92" s="74">
        <f t="shared" si="169"/>
        <v>0</v>
      </c>
      <c r="FI92" s="75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4">
        <f t="shared" si="170"/>
        <v>0</v>
      </c>
      <c r="FP92" s="75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4">
        <f t="shared" si="171"/>
        <v>0</v>
      </c>
      <c r="FW92" s="75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4">
        <f t="shared" si="172"/>
        <v>0</v>
      </c>
      <c r="GF92" s="75">
        <v>0</v>
      </c>
      <c r="GG92" s="74">
        <f t="shared" si="173"/>
        <v>0</v>
      </c>
      <c r="GH92" s="75">
        <v>0</v>
      </c>
      <c r="GI92" s="75">
        <v>0</v>
      </c>
      <c r="GJ92" s="75">
        <v>0</v>
      </c>
      <c r="GK92" s="74">
        <f t="shared" si="174"/>
        <v>0</v>
      </c>
      <c r="GL92" s="75">
        <v>0</v>
      </c>
      <c r="GM92" s="75">
        <v>0</v>
      </c>
      <c r="GN92" s="75">
        <v>0</v>
      </c>
      <c r="GO92" s="75">
        <v>0</v>
      </c>
      <c r="GP92" s="74">
        <f t="shared" si="175"/>
        <v>0</v>
      </c>
      <c r="GQ92" s="75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4">
        <f t="shared" si="176"/>
        <v>0</v>
      </c>
      <c r="HV92" s="75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9">
        <f t="shared" si="177"/>
        <v>0</v>
      </c>
      <c r="IM92" s="80"/>
    </row>
    <row r="93" spans="1:247" ht="18.75" x14ac:dyDescent="0.3">
      <c r="A93" s="95">
        <v>74</v>
      </c>
      <c r="B93" s="73" t="s">
        <v>569</v>
      </c>
      <c r="C93" s="74">
        <v>0</v>
      </c>
      <c r="D93" s="74">
        <f t="shared" si="141"/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4">
        <f t="shared" si="142"/>
        <v>0</v>
      </c>
      <c r="P93" s="75">
        <v>0</v>
      </c>
      <c r="Q93" s="74">
        <f t="shared" si="143"/>
        <v>0</v>
      </c>
      <c r="R93" s="75">
        <v>0</v>
      </c>
      <c r="S93" s="74">
        <f t="shared" si="144"/>
        <v>0</v>
      </c>
      <c r="T93" s="75">
        <v>0</v>
      </c>
      <c r="U93" s="75">
        <v>0</v>
      </c>
      <c r="V93" s="75">
        <v>0</v>
      </c>
      <c r="W93" s="74">
        <f t="shared" si="145"/>
        <v>0</v>
      </c>
      <c r="X93" s="75">
        <v>0</v>
      </c>
      <c r="Y93" s="75">
        <v>0</v>
      </c>
      <c r="Z93" s="75">
        <v>0</v>
      </c>
      <c r="AA93" s="75">
        <v>0</v>
      </c>
      <c r="AB93" s="74">
        <f t="shared" si="146"/>
        <v>0</v>
      </c>
      <c r="AC93" s="75">
        <v>0</v>
      </c>
      <c r="AD93" s="74">
        <f t="shared" si="147"/>
        <v>0</v>
      </c>
      <c r="AE93" s="75">
        <v>0</v>
      </c>
      <c r="AF93" s="75">
        <v>0</v>
      </c>
      <c r="AG93" s="75">
        <v>0</v>
      </c>
      <c r="AH93" s="74">
        <f t="shared" si="148"/>
        <v>0</v>
      </c>
      <c r="AI93" s="75">
        <v>0</v>
      </c>
      <c r="AJ93" s="75">
        <v>0</v>
      </c>
      <c r="AK93" s="74">
        <f t="shared" si="149"/>
        <v>0</v>
      </c>
      <c r="AL93" s="75">
        <v>0</v>
      </c>
      <c r="AM93" s="74">
        <f t="shared" si="150"/>
        <v>0</v>
      </c>
      <c r="AN93" s="75">
        <v>0</v>
      </c>
      <c r="AO93" s="75">
        <v>0</v>
      </c>
      <c r="AP93" s="74">
        <f t="shared" si="151"/>
        <v>0</v>
      </c>
      <c r="AQ93" s="75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4">
        <f t="shared" si="152"/>
        <v>0</v>
      </c>
      <c r="BB93" s="75">
        <v>0</v>
      </c>
      <c r="BC93" s="75">
        <v>0</v>
      </c>
      <c r="BD93" s="74">
        <f t="shared" si="153"/>
        <v>0</v>
      </c>
      <c r="BE93" s="75">
        <v>0</v>
      </c>
      <c r="BF93" s="75">
        <v>0</v>
      </c>
      <c r="BG93" s="74">
        <f t="shared" si="154"/>
        <v>0</v>
      </c>
      <c r="BH93" s="75">
        <v>0</v>
      </c>
      <c r="BI93" s="75">
        <v>0</v>
      </c>
      <c r="BJ93" s="75">
        <v>0</v>
      </c>
      <c r="BK93" s="74">
        <f t="shared" si="155"/>
        <v>0</v>
      </c>
      <c r="BL93" s="75">
        <v>0</v>
      </c>
      <c r="BM93" s="75">
        <v>0</v>
      </c>
      <c r="BN93" s="74">
        <f t="shared" si="156"/>
        <v>0</v>
      </c>
      <c r="BO93" s="75">
        <v>0</v>
      </c>
      <c r="BP93" s="74">
        <f t="shared" si="157"/>
        <v>0</v>
      </c>
      <c r="BQ93" s="75">
        <v>0</v>
      </c>
      <c r="BR93" s="75">
        <v>0</v>
      </c>
      <c r="BS93" s="75">
        <v>0</v>
      </c>
      <c r="BT93" s="75">
        <v>0</v>
      </c>
      <c r="BU93" s="74">
        <f t="shared" si="158"/>
        <v>0</v>
      </c>
      <c r="BV93" s="75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4">
        <f t="shared" si="159"/>
        <v>0</v>
      </c>
      <c r="DX93" s="75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4">
        <f t="shared" si="160"/>
        <v>825</v>
      </c>
      <c r="EE93" s="75">
        <v>0</v>
      </c>
      <c r="EF93" s="75">
        <v>0</v>
      </c>
      <c r="EG93" s="75">
        <v>0</v>
      </c>
      <c r="EH93" s="75">
        <v>0</v>
      </c>
      <c r="EI93" s="75">
        <v>0</v>
      </c>
      <c r="EJ93" s="78">
        <v>0</v>
      </c>
      <c r="EK93" s="78">
        <v>825</v>
      </c>
      <c r="EL93" s="74">
        <f t="shared" si="161"/>
        <v>0</v>
      </c>
      <c r="EM93" s="75">
        <v>0</v>
      </c>
      <c r="EN93" s="75">
        <v>0</v>
      </c>
      <c r="EO93" s="74">
        <f t="shared" si="162"/>
        <v>0</v>
      </c>
      <c r="EP93" s="75">
        <v>0</v>
      </c>
      <c r="EQ93" s="74">
        <f t="shared" si="163"/>
        <v>0</v>
      </c>
      <c r="ER93" s="75">
        <v>0</v>
      </c>
      <c r="ES93" s="74">
        <f t="shared" si="164"/>
        <v>0</v>
      </c>
      <c r="ET93" s="75">
        <v>0</v>
      </c>
      <c r="EU93" s="75">
        <v>0</v>
      </c>
      <c r="EV93" s="75">
        <v>0</v>
      </c>
      <c r="EW93" s="74">
        <f t="shared" si="165"/>
        <v>0</v>
      </c>
      <c r="EX93" s="75">
        <v>0</v>
      </c>
      <c r="EY93" s="74">
        <f t="shared" si="166"/>
        <v>0</v>
      </c>
      <c r="EZ93" s="75">
        <v>0</v>
      </c>
      <c r="FA93" s="74">
        <f t="shared" si="167"/>
        <v>0</v>
      </c>
      <c r="FB93" s="75">
        <v>0</v>
      </c>
      <c r="FC93" s="74">
        <f t="shared" si="168"/>
        <v>0</v>
      </c>
      <c r="FD93" s="75">
        <v>0</v>
      </c>
      <c r="FE93" s="75">
        <v>0</v>
      </c>
      <c r="FF93" s="75">
        <v>0</v>
      </c>
      <c r="FG93" s="75">
        <v>0</v>
      </c>
      <c r="FH93" s="74">
        <f t="shared" si="169"/>
        <v>0</v>
      </c>
      <c r="FI93" s="75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4">
        <f t="shared" si="170"/>
        <v>0</v>
      </c>
      <c r="FP93" s="75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4">
        <f t="shared" si="171"/>
        <v>0</v>
      </c>
      <c r="FW93" s="75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4">
        <f t="shared" si="172"/>
        <v>0</v>
      </c>
      <c r="GF93" s="75">
        <v>0</v>
      </c>
      <c r="GG93" s="74">
        <f t="shared" si="173"/>
        <v>0</v>
      </c>
      <c r="GH93" s="75">
        <v>0</v>
      </c>
      <c r="GI93" s="75">
        <v>0</v>
      </c>
      <c r="GJ93" s="75">
        <v>0</v>
      </c>
      <c r="GK93" s="74">
        <f t="shared" si="174"/>
        <v>0</v>
      </c>
      <c r="GL93" s="75">
        <v>0</v>
      </c>
      <c r="GM93" s="75">
        <v>0</v>
      </c>
      <c r="GN93" s="75">
        <v>0</v>
      </c>
      <c r="GO93" s="75">
        <v>0</v>
      </c>
      <c r="GP93" s="74">
        <f t="shared" si="175"/>
        <v>0</v>
      </c>
      <c r="GQ93" s="75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4">
        <f t="shared" si="176"/>
        <v>0</v>
      </c>
      <c r="HV93" s="75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9">
        <f t="shared" si="177"/>
        <v>825</v>
      </c>
      <c r="IM93" s="80"/>
    </row>
    <row r="94" spans="1:247" ht="18.75" x14ac:dyDescent="0.3">
      <c r="A94" s="95">
        <v>75</v>
      </c>
      <c r="B94" s="73" t="s">
        <v>570</v>
      </c>
      <c r="C94" s="74">
        <v>0</v>
      </c>
      <c r="D94" s="74">
        <f t="shared" si="141"/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5">
        <v>0</v>
      </c>
      <c r="L94" s="75">
        <v>0</v>
      </c>
      <c r="M94" s="75">
        <v>0</v>
      </c>
      <c r="N94" s="75">
        <v>0</v>
      </c>
      <c r="O94" s="74">
        <f t="shared" si="142"/>
        <v>0</v>
      </c>
      <c r="P94" s="75">
        <v>0</v>
      </c>
      <c r="Q94" s="74">
        <f t="shared" si="143"/>
        <v>0</v>
      </c>
      <c r="R94" s="75">
        <v>0</v>
      </c>
      <c r="S94" s="74">
        <f t="shared" si="144"/>
        <v>0</v>
      </c>
      <c r="T94" s="75">
        <v>0</v>
      </c>
      <c r="U94" s="75">
        <v>0</v>
      </c>
      <c r="V94" s="75">
        <v>0</v>
      </c>
      <c r="W94" s="74">
        <f t="shared" si="145"/>
        <v>0</v>
      </c>
      <c r="X94" s="75">
        <v>0</v>
      </c>
      <c r="Y94" s="75">
        <v>0</v>
      </c>
      <c r="Z94" s="75">
        <v>0</v>
      </c>
      <c r="AA94" s="75">
        <v>0</v>
      </c>
      <c r="AB94" s="74">
        <f t="shared" si="146"/>
        <v>0</v>
      </c>
      <c r="AC94" s="75">
        <v>0</v>
      </c>
      <c r="AD94" s="74">
        <f t="shared" si="147"/>
        <v>0</v>
      </c>
      <c r="AE94" s="75">
        <v>0</v>
      </c>
      <c r="AF94" s="75">
        <v>0</v>
      </c>
      <c r="AG94" s="75">
        <v>0</v>
      </c>
      <c r="AH94" s="74">
        <f t="shared" si="148"/>
        <v>0</v>
      </c>
      <c r="AI94" s="75">
        <v>0</v>
      </c>
      <c r="AJ94" s="75">
        <v>0</v>
      </c>
      <c r="AK94" s="74">
        <f t="shared" si="149"/>
        <v>0</v>
      </c>
      <c r="AL94" s="75">
        <v>0</v>
      </c>
      <c r="AM94" s="74">
        <f t="shared" si="150"/>
        <v>0</v>
      </c>
      <c r="AN94" s="75">
        <v>0</v>
      </c>
      <c r="AO94" s="75">
        <v>0</v>
      </c>
      <c r="AP94" s="74">
        <f t="shared" si="151"/>
        <v>0</v>
      </c>
      <c r="AQ94" s="75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4">
        <f t="shared" si="152"/>
        <v>0</v>
      </c>
      <c r="BB94" s="75">
        <v>0</v>
      </c>
      <c r="BC94" s="75">
        <v>0</v>
      </c>
      <c r="BD94" s="74">
        <f t="shared" si="153"/>
        <v>0</v>
      </c>
      <c r="BE94" s="75">
        <v>0</v>
      </c>
      <c r="BF94" s="75">
        <v>0</v>
      </c>
      <c r="BG94" s="74">
        <f t="shared" si="154"/>
        <v>0</v>
      </c>
      <c r="BH94" s="75">
        <v>0</v>
      </c>
      <c r="BI94" s="75">
        <v>0</v>
      </c>
      <c r="BJ94" s="75">
        <v>0</v>
      </c>
      <c r="BK94" s="74">
        <f t="shared" si="155"/>
        <v>0</v>
      </c>
      <c r="BL94" s="75">
        <v>0</v>
      </c>
      <c r="BM94" s="75">
        <v>0</v>
      </c>
      <c r="BN94" s="74">
        <f t="shared" si="156"/>
        <v>0</v>
      </c>
      <c r="BO94" s="75">
        <v>0</v>
      </c>
      <c r="BP94" s="74">
        <f t="shared" si="157"/>
        <v>444</v>
      </c>
      <c r="BQ94" s="75">
        <v>0</v>
      </c>
      <c r="BR94" s="76">
        <v>444</v>
      </c>
      <c r="BS94" s="75">
        <v>0</v>
      </c>
      <c r="BT94" s="75">
        <v>0</v>
      </c>
      <c r="BU94" s="74">
        <f t="shared" si="158"/>
        <v>0</v>
      </c>
      <c r="BV94" s="75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4">
        <f t="shared" si="159"/>
        <v>0</v>
      </c>
      <c r="DX94" s="75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4">
        <f t="shared" si="160"/>
        <v>0</v>
      </c>
      <c r="EE94" s="75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4">
        <f t="shared" si="161"/>
        <v>0</v>
      </c>
      <c r="EM94" s="75">
        <v>0</v>
      </c>
      <c r="EN94" s="75">
        <v>0</v>
      </c>
      <c r="EO94" s="74">
        <f t="shared" si="162"/>
        <v>0</v>
      </c>
      <c r="EP94" s="75">
        <v>0</v>
      </c>
      <c r="EQ94" s="74">
        <f t="shared" si="163"/>
        <v>0</v>
      </c>
      <c r="ER94" s="75">
        <v>0</v>
      </c>
      <c r="ES94" s="74">
        <f t="shared" si="164"/>
        <v>0</v>
      </c>
      <c r="ET94" s="75">
        <v>0</v>
      </c>
      <c r="EU94" s="75">
        <v>0</v>
      </c>
      <c r="EV94" s="75">
        <v>0</v>
      </c>
      <c r="EW94" s="74">
        <f t="shared" si="165"/>
        <v>0</v>
      </c>
      <c r="EX94" s="75">
        <v>0</v>
      </c>
      <c r="EY94" s="74">
        <f t="shared" si="166"/>
        <v>0</v>
      </c>
      <c r="EZ94" s="75">
        <v>0</v>
      </c>
      <c r="FA94" s="74">
        <f t="shared" si="167"/>
        <v>0</v>
      </c>
      <c r="FB94" s="75">
        <v>0</v>
      </c>
      <c r="FC94" s="74">
        <f t="shared" si="168"/>
        <v>0</v>
      </c>
      <c r="FD94" s="75">
        <v>0</v>
      </c>
      <c r="FE94" s="75">
        <v>0</v>
      </c>
      <c r="FF94" s="75">
        <v>0</v>
      </c>
      <c r="FG94" s="75">
        <v>0</v>
      </c>
      <c r="FH94" s="74">
        <f t="shared" si="169"/>
        <v>0</v>
      </c>
      <c r="FI94" s="75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4">
        <f t="shared" si="170"/>
        <v>0</v>
      </c>
      <c r="FP94" s="75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4">
        <f t="shared" si="171"/>
        <v>0</v>
      </c>
      <c r="FW94" s="75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4">
        <f t="shared" si="172"/>
        <v>0</v>
      </c>
      <c r="GF94" s="75">
        <v>0</v>
      </c>
      <c r="GG94" s="74">
        <f t="shared" si="173"/>
        <v>0</v>
      </c>
      <c r="GH94" s="75">
        <v>0</v>
      </c>
      <c r="GI94" s="75">
        <v>0</v>
      </c>
      <c r="GJ94" s="75">
        <v>0</v>
      </c>
      <c r="GK94" s="74">
        <f t="shared" si="174"/>
        <v>0</v>
      </c>
      <c r="GL94" s="75">
        <v>0</v>
      </c>
      <c r="GM94" s="75">
        <v>0</v>
      </c>
      <c r="GN94" s="75">
        <v>0</v>
      </c>
      <c r="GO94" s="75">
        <v>0</v>
      </c>
      <c r="GP94" s="74">
        <f t="shared" si="175"/>
        <v>0</v>
      </c>
      <c r="GQ94" s="75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4">
        <f t="shared" si="176"/>
        <v>0</v>
      </c>
      <c r="HV94" s="75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9">
        <f t="shared" si="177"/>
        <v>444</v>
      </c>
      <c r="IM94" s="80"/>
    </row>
    <row r="95" spans="1:247" ht="37.5" x14ac:dyDescent="0.3">
      <c r="A95" s="95">
        <v>76</v>
      </c>
      <c r="B95" s="73" t="s">
        <v>571</v>
      </c>
      <c r="C95" s="74">
        <v>0</v>
      </c>
      <c r="D95" s="74">
        <f t="shared" si="141"/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4">
        <f t="shared" si="142"/>
        <v>0</v>
      </c>
      <c r="P95" s="75">
        <v>0</v>
      </c>
      <c r="Q95" s="74">
        <f t="shared" si="143"/>
        <v>0</v>
      </c>
      <c r="R95" s="75">
        <v>0</v>
      </c>
      <c r="S95" s="74">
        <f t="shared" si="144"/>
        <v>0</v>
      </c>
      <c r="T95" s="75">
        <v>0</v>
      </c>
      <c r="U95" s="75">
        <v>0</v>
      </c>
      <c r="V95" s="75">
        <v>0</v>
      </c>
      <c r="W95" s="74">
        <f t="shared" si="145"/>
        <v>0</v>
      </c>
      <c r="X95" s="75">
        <v>0</v>
      </c>
      <c r="Y95" s="75">
        <v>0</v>
      </c>
      <c r="Z95" s="75">
        <v>0</v>
      </c>
      <c r="AA95" s="75">
        <v>0</v>
      </c>
      <c r="AB95" s="74">
        <f t="shared" si="146"/>
        <v>0</v>
      </c>
      <c r="AC95" s="75">
        <v>0</v>
      </c>
      <c r="AD95" s="74">
        <f t="shared" si="147"/>
        <v>0</v>
      </c>
      <c r="AE95" s="75">
        <v>0</v>
      </c>
      <c r="AF95" s="75">
        <v>0</v>
      </c>
      <c r="AG95" s="75">
        <v>0</v>
      </c>
      <c r="AH95" s="74">
        <f t="shared" si="148"/>
        <v>0</v>
      </c>
      <c r="AI95" s="75">
        <v>0</v>
      </c>
      <c r="AJ95" s="75">
        <v>0</v>
      </c>
      <c r="AK95" s="74">
        <f t="shared" si="149"/>
        <v>0</v>
      </c>
      <c r="AL95" s="75">
        <v>0</v>
      </c>
      <c r="AM95" s="74">
        <f t="shared" si="150"/>
        <v>0</v>
      </c>
      <c r="AN95" s="75">
        <v>0</v>
      </c>
      <c r="AO95" s="75">
        <v>0</v>
      </c>
      <c r="AP95" s="74">
        <f t="shared" si="151"/>
        <v>0</v>
      </c>
      <c r="AQ95" s="75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4">
        <f t="shared" si="152"/>
        <v>0</v>
      </c>
      <c r="BB95" s="75">
        <v>0</v>
      </c>
      <c r="BC95" s="75">
        <v>0</v>
      </c>
      <c r="BD95" s="74">
        <f t="shared" si="153"/>
        <v>0</v>
      </c>
      <c r="BE95" s="75">
        <v>0</v>
      </c>
      <c r="BF95" s="75">
        <v>0</v>
      </c>
      <c r="BG95" s="74">
        <f t="shared" si="154"/>
        <v>0</v>
      </c>
      <c r="BH95" s="75">
        <v>0</v>
      </c>
      <c r="BI95" s="75">
        <v>0</v>
      </c>
      <c r="BJ95" s="75">
        <v>0</v>
      </c>
      <c r="BK95" s="74">
        <f t="shared" si="155"/>
        <v>0</v>
      </c>
      <c r="BL95" s="75">
        <v>0</v>
      </c>
      <c r="BM95" s="75">
        <v>0</v>
      </c>
      <c r="BN95" s="74">
        <f t="shared" si="156"/>
        <v>0</v>
      </c>
      <c r="BO95" s="75">
        <v>0</v>
      </c>
      <c r="BP95" s="74">
        <f t="shared" si="157"/>
        <v>36</v>
      </c>
      <c r="BQ95" s="75">
        <v>0</v>
      </c>
      <c r="BR95" s="76">
        <v>36</v>
      </c>
      <c r="BS95" s="75">
        <v>0</v>
      </c>
      <c r="BT95" s="75">
        <v>0</v>
      </c>
      <c r="BU95" s="74">
        <f t="shared" si="158"/>
        <v>0</v>
      </c>
      <c r="BV95" s="75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4">
        <f t="shared" si="159"/>
        <v>0</v>
      </c>
      <c r="DX95" s="75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4">
        <f t="shared" si="160"/>
        <v>0</v>
      </c>
      <c r="EE95" s="75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4">
        <f t="shared" si="161"/>
        <v>0</v>
      </c>
      <c r="EM95" s="75">
        <v>0</v>
      </c>
      <c r="EN95" s="75">
        <v>0</v>
      </c>
      <c r="EO95" s="74">
        <f t="shared" si="162"/>
        <v>0</v>
      </c>
      <c r="EP95" s="75">
        <v>0</v>
      </c>
      <c r="EQ95" s="74">
        <f t="shared" si="163"/>
        <v>0</v>
      </c>
      <c r="ER95" s="75">
        <v>0</v>
      </c>
      <c r="ES95" s="74">
        <f t="shared" si="164"/>
        <v>0</v>
      </c>
      <c r="ET95" s="75">
        <v>0</v>
      </c>
      <c r="EU95" s="75">
        <v>0</v>
      </c>
      <c r="EV95" s="75">
        <v>0</v>
      </c>
      <c r="EW95" s="74">
        <f t="shared" si="165"/>
        <v>0</v>
      </c>
      <c r="EX95" s="75">
        <v>0</v>
      </c>
      <c r="EY95" s="74">
        <f t="shared" si="166"/>
        <v>0</v>
      </c>
      <c r="EZ95" s="75">
        <v>0</v>
      </c>
      <c r="FA95" s="74">
        <f t="shared" si="167"/>
        <v>0</v>
      </c>
      <c r="FB95" s="75">
        <v>0</v>
      </c>
      <c r="FC95" s="74">
        <f t="shared" si="168"/>
        <v>0</v>
      </c>
      <c r="FD95" s="75">
        <v>0</v>
      </c>
      <c r="FE95" s="75">
        <v>0</v>
      </c>
      <c r="FF95" s="75">
        <v>0</v>
      </c>
      <c r="FG95" s="75">
        <v>0</v>
      </c>
      <c r="FH95" s="74">
        <f t="shared" si="169"/>
        <v>0</v>
      </c>
      <c r="FI95" s="75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4">
        <f t="shared" si="170"/>
        <v>0</v>
      </c>
      <c r="FP95" s="75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4">
        <f t="shared" si="171"/>
        <v>0</v>
      </c>
      <c r="FW95" s="75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4">
        <f t="shared" si="172"/>
        <v>0</v>
      </c>
      <c r="GF95" s="75">
        <v>0</v>
      </c>
      <c r="GG95" s="74">
        <f t="shared" si="173"/>
        <v>0</v>
      </c>
      <c r="GH95" s="75">
        <v>0</v>
      </c>
      <c r="GI95" s="75">
        <v>0</v>
      </c>
      <c r="GJ95" s="75">
        <v>0</v>
      </c>
      <c r="GK95" s="74">
        <f t="shared" si="174"/>
        <v>0</v>
      </c>
      <c r="GL95" s="75">
        <v>0</v>
      </c>
      <c r="GM95" s="75">
        <v>0</v>
      </c>
      <c r="GN95" s="75">
        <v>0</v>
      </c>
      <c r="GO95" s="75">
        <v>0</v>
      </c>
      <c r="GP95" s="74">
        <f t="shared" si="175"/>
        <v>0</v>
      </c>
      <c r="GQ95" s="75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4">
        <f t="shared" si="176"/>
        <v>0</v>
      </c>
      <c r="HV95" s="75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9">
        <f t="shared" si="177"/>
        <v>36</v>
      </c>
      <c r="IM95" s="80"/>
    </row>
    <row r="96" spans="1:247" ht="18.75" x14ac:dyDescent="0.3">
      <c r="A96" s="95">
        <v>77</v>
      </c>
      <c r="B96" s="73" t="s">
        <v>572</v>
      </c>
      <c r="C96" s="74">
        <v>0</v>
      </c>
      <c r="D96" s="74">
        <f t="shared" si="141"/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4">
        <f t="shared" si="142"/>
        <v>0</v>
      </c>
      <c r="P96" s="75">
        <v>0</v>
      </c>
      <c r="Q96" s="74">
        <f t="shared" si="143"/>
        <v>0</v>
      </c>
      <c r="R96" s="75">
        <v>0</v>
      </c>
      <c r="S96" s="74">
        <f t="shared" si="144"/>
        <v>0</v>
      </c>
      <c r="T96" s="75">
        <v>0</v>
      </c>
      <c r="U96" s="75">
        <v>0</v>
      </c>
      <c r="V96" s="75">
        <v>0</v>
      </c>
      <c r="W96" s="74">
        <f t="shared" si="145"/>
        <v>0</v>
      </c>
      <c r="X96" s="75">
        <v>0</v>
      </c>
      <c r="Y96" s="75">
        <v>0</v>
      </c>
      <c r="Z96" s="75">
        <v>0</v>
      </c>
      <c r="AA96" s="75">
        <v>0</v>
      </c>
      <c r="AB96" s="74">
        <f t="shared" si="146"/>
        <v>0</v>
      </c>
      <c r="AC96" s="75">
        <v>0</v>
      </c>
      <c r="AD96" s="74">
        <f t="shared" si="147"/>
        <v>0</v>
      </c>
      <c r="AE96" s="75">
        <v>0</v>
      </c>
      <c r="AF96" s="75">
        <v>0</v>
      </c>
      <c r="AG96" s="75">
        <v>0</v>
      </c>
      <c r="AH96" s="74">
        <f t="shared" si="148"/>
        <v>0</v>
      </c>
      <c r="AI96" s="75">
        <v>0</v>
      </c>
      <c r="AJ96" s="75">
        <v>0</v>
      </c>
      <c r="AK96" s="74">
        <f t="shared" si="149"/>
        <v>0</v>
      </c>
      <c r="AL96" s="75">
        <v>0</v>
      </c>
      <c r="AM96" s="74">
        <f t="shared" si="150"/>
        <v>0</v>
      </c>
      <c r="AN96" s="75">
        <v>0</v>
      </c>
      <c r="AO96" s="75">
        <v>0</v>
      </c>
      <c r="AP96" s="74">
        <f t="shared" si="151"/>
        <v>0</v>
      </c>
      <c r="AQ96" s="75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4">
        <f t="shared" si="152"/>
        <v>0</v>
      </c>
      <c r="BB96" s="75">
        <v>0</v>
      </c>
      <c r="BC96" s="75">
        <v>0</v>
      </c>
      <c r="BD96" s="74">
        <f t="shared" si="153"/>
        <v>0</v>
      </c>
      <c r="BE96" s="75">
        <v>0</v>
      </c>
      <c r="BF96" s="75">
        <v>0</v>
      </c>
      <c r="BG96" s="74">
        <f t="shared" si="154"/>
        <v>0</v>
      </c>
      <c r="BH96" s="75">
        <v>0</v>
      </c>
      <c r="BI96" s="75">
        <v>0</v>
      </c>
      <c r="BJ96" s="75">
        <v>0</v>
      </c>
      <c r="BK96" s="74">
        <f t="shared" si="155"/>
        <v>0</v>
      </c>
      <c r="BL96" s="75">
        <v>0</v>
      </c>
      <c r="BM96" s="75">
        <v>0</v>
      </c>
      <c r="BN96" s="74">
        <f t="shared" si="156"/>
        <v>0</v>
      </c>
      <c r="BO96" s="75">
        <v>0</v>
      </c>
      <c r="BP96" s="74">
        <f t="shared" si="157"/>
        <v>0</v>
      </c>
      <c r="BQ96" s="75">
        <v>0</v>
      </c>
      <c r="BR96" s="75">
        <v>0</v>
      </c>
      <c r="BS96" s="75">
        <v>0</v>
      </c>
      <c r="BT96" s="75">
        <v>0</v>
      </c>
      <c r="BU96" s="74">
        <f t="shared" si="158"/>
        <v>0</v>
      </c>
      <c r="BV96" s="75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4">
        <f t="shared" si="159"/>
        <v>0</v>
      </c>
      <c r="DX96" s="75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4">
        <f t="shared" si="160"/>
        <v>0</v>
      </c>
      <c r="EE96" s="75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4">
        <f t="shared" si="161"/>
        <v>0</v>
      </c>
      <c r="EM96" s="75">
        <v>0</v>
      </c>
      <c r="EN96" s="75">
        <v>0</v>
      </c>
      <c r="EO96" s="74">
        <f t="shared" si="162"/>
        <v>0</v>
      </c>
      <c r="EP96" s="75">
        <v>0</v>
      </c>
      <c r="EQ96" s="74">
        <f t="shared" si="163"/>
        <v>0</v>
      </c>
      <c r="ER96" s="75">
        <v>0</v>
      </c>
      <c r="ES96" s="74">
        <f t="shared" si="164"/>
        <v>0</v>
      </c>
      <c r="ET96" s="75">
        <v>0</v>
      </c>
      <c r="EU96" s="75">
        <v>0</v>
      </c>
      <c r="EV96" s="75">
        <v>0</v>
      </c>
      <c r="EW96" s="74">
        <f t="shared" si="165"/>
        <v>0</v>
      </c>
      <c r="EX96" s="75">
        <v>0</v>
      </c>
      <c r="EY96" s="74">
        <f t="shared" si="166"/>
        <v>0</v>
      </c>
      <c r="EZ96" s="75">
        <v>0</v>
      </c>
      <c r="FA96" s="74">
        <f t="shared" si="167"/>
        <v>0</v>
      </c>
      <c r="FB96" s="75">
        <v>0</v>
      </c>
      <c r="FC96" s="74">
        <f t="shared" si="168"/>
        <v>0</v>
      </c>
      <c r="FD96" s="75">
        <v>0</v>
      </c>
      <c r="FE96" s="75">
        <v>0</v>
      </c>
      <c r="FF96" s="75">
        <v>0</v>
      </c>
      <c r="FG96" s="75">
        <v>0</v>
      </c>
      <c r="FH96" s="74">
        <f t="shared" si="169"/>
        <v>0</v>
      </c>
      <c r="FI96" s="75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4">
        <f t="shared" si="170"/>
        <v>0</v>
      </c>
      <c r="FP96" s="75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4">
        <f t="shared" si="171"/>
        <v>0</v>
      </c>
      <c r="FW96" s="75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4">
        <f t="shared" si="172"/>
        <v>0</v>
      </c>
      <c r="GF96" s="75">
        <v>0</v>
      </c>
      <c r="GG96" s="74">
        <f t="shared" si="173"/>
        <v>0</v>
      </c>
      <c r="GH96" s="75">
        <v>0</v>
      </c>
      <c r="GI96" s="75">
        <v>0</v>
      </c>
      <c r="GJ96" s="75">
        <v>0</v>
      </c>
      <c r="GK96" s="74">
        <f t="shared" si="174"/>
        <v>0</v>
      </c>
      <c r="GL96" s="75">
        <v>0</v>
      </c>
      <c r="GM96" s="75">
        <v>0</v>
      </c>
      <c r="GN96" s="75">
        <v>0</v>
      </c>
      <c r="GO96" s="75">
        <v>0</v>
      </c>
      <c r="GP96" s="74">
        <f t="shared" si="175"/>
        <v>0</v>
      </c>
      <c r="GQ96" s="75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4">
        <f t="shared" si="176"/>
        <v>0</v>
      </c>
      <c r="HV96" s="75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9">
        <f t="shared" si="177"/>
        <v>0</v>
      </c>
      <c r="IM96" s="80"/>
    </row>
    <row r="97" spans="1:247" ht="18.75" x14ac:dyDescent="0.3">
      <c r="A97" s="95">
        <v>78</v>
      </c>
      <c r="B97" s="73" t="s">
        <v>573</v>
      </c>
      <c r="C97" s="74">
        <v>0</v>
      </c>
      <c r="D97" s="74">
        <f t="shared" si="141"/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4">
        <f t="shared" si="142"/>
        <v>0</v>
      </c>
      <c r="P97" s="75">
        <v>0</v>
      </c>
      <c r="Q97" s="74">
        <f t="shared" si="143"/>
        <v>0</v>
      </c>
      <c r="R97" s="75">
        <v>0</v>
      </c>
      <c r="S97" s="74">
        <f t="shared" si="144"/>
        <v>0</v>
      </c>
      <c r="T97" s="75">
        <v>0</v>
      </c>
      <c r="U97" s="75">
        <v>0</v>
      </c>
      <c r="V97" s="75">
        <v>0</v>
      </c>
      <c r="W97" s="74">
        <f t="shared" si="145"/>
        <v>0</v>
      </c>
      <c r="X97" s="75">
        <v>0</v>
      </c>
      <c r="Y97" s="75">
        <v>0</v>
      </c>
      <c r="Z97" s="75">
        <v>0</v>
      </c>
      <c r="AA97" s="75">
        <v>0</v>
      </c>
      <c r="AB97" s="74">
        <f t="shared" si="146"/>
        <v>0</v>
      </c>
      <c r="AC97" s="75">
        <v>0</v>
      </c>
      <c r="AD97" s="74">
        <f t="shared" si="147"/>
        <v>0</v>
      </c>
      <c r="AE97" s="75">
        <v>0</v>
      </c>
      <c r="AF97" s="75">
        <v>0</v>
      </c>
      <c r="AG97" s="75">
        <v>0</v>
      </c>
      <c r="AH97" s="74">
        <f t="shared" si="148"/>
        <v>0</v>
      </c>
      <c r="AI97" s="75">
        <v>0</v>
      </c>
      <c r="AJ97" s="75">
        <v>0</v>
      </c>
      <c r="AK97" s="74">
        <f t="shared" si="149"/>
        <v>0</v>
      </c>
      <c r="AL97" s="75">
        <v>0</v>
      </c>
      <c r="AM97" s="74">
        <f t="shared" si="150"/>
        <v>0</v>
      </c>
      <c r="AN97" s="75">
        <v>0</v>
      </c>
      <c r="AO97" s="75">
        <v>0</v>
      </c>
      <c r="AP97" s="74">
        <f t="shared" si="151"/>
        <v>0</v>
      </c>
      <c r="AQ97" s="75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4">
        <f t="shared" si="152"/>
        <v>0</v>
      </c>
      <c r="BB97" s="75">
        <v>0</v>
      </c>
      <c r="BC97" s="75">
        <v>0</v>
      </c>
      <c r="BD97" s="74">
        <f t="shared" si="153"/>
        <v>0</v>
      </c>
      <c r="BE97" s="75">
        <v>0</v>
      </c>
      <c r="BF97" s="75">
        <v>0</v>
      </c>
      <c r="BG97" s="74">
        <f t="shared" si="154"/>
        <v>0</v>
      </c>
      <c r="BH97" s="75">
        <v>0</v>
      </c>
      <c r="BI97" s="75">
        <v>0</v>
      </c>
      <c r="BJ97" s="75">
        <v>0</v>
      </c>
      <c r="BK97" s="74">
        <f t="shared" si="155"/>
        <v>0</v>
      </c>
      <c r="BL97" s="75">
        <v>0</v>
      </c>
      <c r="BM97" s="75">
        <v>0</v>
      </c>
      <c r="BN97" s="74">
        <f t="shared" si="156"/>
        <v>0</v>
      </c>
      <c r="BO97" s="75">
        <v>0</v>
      </c>
      <c r="BP97" s="74">
        <f t="shared" si="157"/>
        <v>0</v>
      </c>
      <c r="BQ97" s="75">
        <v>0</v>
      </c>
      <c r="BR97" s="75">
        <v>0</v>
      </c>
      <c r="BS97" s="75">
        <v>0</v>
      </c>
      <c r="BT97" s="75">
        <v>0</v>
      </c>
      <c r="BU97" s="74">
        <f t="shared" si="158"/>
        <v>0</v>
      </c>
      <c r="BV97" s="75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4">
        <f t="shared" si="159"/>
        <v>0</v>
      </c>
      <c r="DX97" s="75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4">
        <f t="shared" si="160"/>
        <v>0</v>
      </c>
      <c r="EE97" s="75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4">
        <f t="shared" si="161"/>
        <v>0</v>
      </c>
      <c r="EM97" s="75">
        <v>0</v>
      </c>
      <c r="EN97" s="75">
        <v>0</v>
      </c>
      <c r="EO97" s="74">
        <f t="shared" si="162"/>
        <v>0</v>
      </c>
      <c r="EP97" s="75">
        <v>0</v>
      </c>
      <c r="EQ97" s="74">
        <f t="shared" si="163"/>
        <v>0</v>
      </c>
      <c r="ER97" s="75">
        <v>0</v>
      </c>
      <c r="ES97" s="74">
        <f t="shared" si="164"/>
        <v>0</v>
      </c>
      <c r="ET97" s="75">
        <v>0</v>
      </c>
      <c r="EU97" s="75">
        <v>0</v>
      </c>
      <c r="EV97" s="75">
        <v>0</v>
      </c>
      <c r="EW97" s="74">
        <f t="shared" si="165"/>
        <v>0</v>
      </c>
      <c r="EX97" s="75">
        <v>0</v>
      </c>
      <c r="EY97" s="74">
        <f t="shared" si="166"/>
        <v>0</v>
      </c>
      <c r="EZ97" s="75">
        <v>0</v>
      </c>
      <c r="FA97" s="74">
        <f t="shared" si="167"/>
        <v>0</v>
      </c>
      <c r="FB97" s="75">
        <v>0</v>
      </c>
      <c r="FC97" s="74">
        <f t="shared" si="168"/>
        <v>0</v>
      </c>
      <c r="FD97" s="75">
        <v>0</v>
      </c>
      <c r="FE97" s="75">
        <v>0</v>
      </c>
      <c r="FF97" s="75">
        <v>0</v>
      </c>
      <c r="FG97" s="75">
        <v>0</v>
      </c>
      <c r="FH97" s="74">
        <f t="shared" si="169"/>
        <v>0</v>
      </c>
      <c r="FI97" s="75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4">
        <f t="shared" si="170"/>
        <v>0</v>
      </c>
      <c r="FP97" s="75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4">
        <f t="shared" si="171"/>
        <v>0</v>
      </c>
      <c r="FW97" s="75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4">
        <f t="shared" si="172"/>
        <v>0</v>
      </c>
      <c r="GF97" s="75">
        <v>0</v>
      </c>
      <c r="GG97" s="74">
        <f t="shared" si="173"/>
        <v>0</v>
      </c>
      <c r="GH97" s="75">
        <v>0</v>
      </c>
      <c r="GI97" s="75">
        <v>0</v>
      </c>
      <c r="GJ97" s="75">
        <v>0</v>
      </c>
      <c r="GK97" s="74">
        <f t="shared" si="174"/>
        <v>0</v>
      </c>
      <c r="GL97" s="75">
        <v>0</v>
      </c>
      <c r="GM97" s="75">
        <v>0</v>
      </c>
      <c r="GN97" s="75">
        <v>0</v>
      </c>
      <c r="GO97" s="75">
        <v>0</v>
      </c>
      <c r="GP97" s="74">
        <f t="shared" si="175"/>
        <v>0</v>
      </c>
      <c r="GQ97" s="75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4">
        <f t="shared" si="176"/>
        <v>0</v>
      </c>
      <c r="HV97" s="75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9">
        <f t="shared" si="177"/>
        <v>0</v>
      </c>
      <c r="IM97" s="80"/>
    </row>
    <row r="98" spans="1:247" ht="18.75" x14ac:dyDescent="0.3">
      <c r="A98" s="95">
        <v>79</v>
      </c>
      <c r="B98" s="73" t="s">
        <v>574</v>
      </c>
      <c r="C98" s="74">
        <v>0</v>
      </c>
      <c r="D98" s="74">
        <f t="shared" si="141"/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5">
        <v>0</v>
      </c>
      <c r="L98" s="75">
        <v>0</v>
      </c>
      <c r="M98" s="75">
        <v>0</v>
      </c>
      <c r="N98" s="75">
        <v>0</v>
      </c>
      <c r="O98" s="74">
        <f t="shared" si="142"/>
        <v>0</v>
      </c>
      <c r="P98" s="75">
        <v>0</v>
      </c>
      <c r="Q98" s="74">
        <f t="shared" si="143"/>
        <v>0</v>
      </c>
      <c r="R98" s="75">
        <v>0</v>
      </c>
      <c r="S98" s="74">
        <f t="shared" si="144"/>
        <v>0</v>
      </c>
      <c r="T98" s="75">
        <v>0</v>
      </c>
      <c r="U98" s="75">
        <v>0</v>
      </c>
      <c r="V98" s="75">
        <v>0</v>
      </c>
      <c r="W98" s="74">
        <f t="shared" si="145"/>
        <v>0</v>
      </c>
      <c r="X98" s="75">
        <v>0</v>
      </c>
      <c r="Y98" s="75">
        <v>0</v>
      </c>
      <c r="Z98" s="75">
        <v>0</v>
      </c>
      <c r="AA98" s="75">
        <v>0</v>
      </c>
      <c r="AB98" s="74">
        <f t="shared" si="146"/>
        <v>0</v>
      </c>
      <c r="AC98" s="75">
        <v>0</v>
      </c>
      <c r="AD98" s="74">
        <f t="shared" si="147"/>
        <v>0</v>
      </c>
      <c r="AE98" s="75">
        <v>0</v>
      </c>
      <c r="AF98" s="75">
        <v>0</v>
      </c>
      <c r="AG98" s="75">
        <v>0</v>
      </c>
      <c r="AH98" s="74">
        <f t="shared" si="148"/>
        <v>0</v>
      </c>
      <c r="AI98" s="75">
        <v>0</v>
      </c>
      <c r="AJ98" s="75">
        <v>0</v>
      </c>
      <c r="AK98" s="74">
        <f t="shared" si="149"/>
        <v>0</v>
      </c>
      <c r="AL98" s="75">
        <v>0</v>
      </c>
      <c r="AM98" s="74">
        <f t="shared" si="150"/>
        <v>0</v>
      </c>
      <c r="AN98" s="75">
        <v>0</v>
      </c>
      <c r="AO98" s="75">
        <v>0</v>
      </c>
      <c r="AP98" s="74">
        <f t="shared" si="151"/>
        <v>0</v>
      </c>
      <c r="AQ98" s="75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4">
        <f t="shared" si="152"/>
        <v>0</v>
      </c>
      <c r="BB98" s="75">
        <v>0</v>
      </c>
      <c r="BC98" s="75">
        <v>0</v>
      </c>
      <c r="BD98" s="74">
        <f t="shared" si="153"/>
        <v>0</v>
      </c>
      <c r="BE98" s="75">
        <v>0</v>
      </c>
      <c r="BF98" s="75">
        <v>0</v>
      </c>
      <c r="BG98" s="74">
        <f t="shared" si="154"/>
        <v>0</v>
      </c>
      <c r="BH98" s="75">
        <v>0</v>
      </c>
      <c r="BI98" s="75">
        <v>0</v>
      </c>
      <c r="BJ98" s="75">
        <v>0</v>
      </c>
      <c r="BK98" s="74">
        <f t="shared" si="155"/>
        <v>0</v>
      </c>
      <c r="BL98" s="75">
        <v>0</v>
      </c>
      <c r="BM98" s="75">
        <v>0</v>
      </c>
      <c r="BN98" s="74">
        <f t="shared" si="156"/>
        <v>0</v>
      </c>
      <c r="BO98" s="75">
        <v>0</v>
      </c>
      <c r="BP98" s="74">
        <f t="shared" si="157"/>
        <v>0</v>
      </c>
      <c r="BQ98" s="75">
        <v>0</v>
      </c>
      <c r="BR98" s="75">
        <v>0</v>
      </c>
      <c r="BS98" s="75">
        <v>0</v>
      </c>
      <c r="BT98" s="75">
        <v>0</v>
      </c>
      <c r="BU98" s="74">
        <f t="shared" si="158"/>
        <v>0</v>
      </c>
      <c r="BV98" s="75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4">
        <f t="shared" si="159"/>
        <v>0</v>
      </c>
      <c r="DX98" s="75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4">
        <f t="shared" si="160"/>
        <v>0</v>
      </c>
      <c r="EE98" s="75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4">
        <f t="shared" si="161"/>
        <v>0</v>
      </c>
      <c r="EM98" s="75">
        <v>0</v>
      </c>
      <c r="EN98" s="75">
        <v>0</v>
      </c>
      <c r="EO98" s="74">
        <f t="shared" si="162"/>
        <v>0</v>
      </c>
      <c r="EP98" s="75">
        <v>0</v>
      </c>
      <c r="EQ98" s="74">
        <f t="shared" si="163"/>
        <v>0</v>
      </c>
      <c r="ER98" s="75">
        <v>0</v>
      </c>
      <c r="ES98" s="74">
        <f t="shared" si="164"/>
        <v>0</v>
      </c>
      <c r="ET98" s="75">
        <v>0</v>
      </c>
      <c r="EU98" s="75">
        <v>0</v>
      </c>
      <c r="EV98" s="75">
        <v>0</v>
      </c>
      <c r="EW98" s="74">
        <f t="shared" si="165"/>
        <v>0</v>
      </c>
      <c r="EX98" s="75">
        <v>0</v>
      </c>
      <c r="EY98" s="74">
        <f t="shared" si="166"/>
        <v>0</v>
      </c>
      <c r="EZ98" s="75">
        <v>0</v>
      </c>
      <c r="FA98" s="74">
        <f t="shared" si="167"/>
        <v>0</v>
      </c>
      <c r="FB98" s="75">
        <v>0</v>
      </c>
      <c r="FC98" s="74">
        <f t="shared" si="168"/>
        <v>0</v>
      </c>
      <c r="FD98" s="75">
        <v>0</v>
      </c>
      <c r="FE98" s="75">
        <v>0</v>
      </c>
      <c r="FF98" s="75">
        <v>0</v>
      </c>
      <c r="FG98" s="75">
        <v>0</v>
      </c>
      <c r="FH98" s="74">
        <f t="shared" si="169"/>
        <v>0</v>
      </c>
      <c r="FI98" s="75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4">
        <f t="shared" si="170"/>
        <v>0</v>
      </c>
      <c r="FP98" s="75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4">
        <f t="shared" si="171"/>
        <v>0</v>
      </c>
      <c r="FW98" s="75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4">
        <f t="shared" si="172"/>
        <v>0</v>
      </c>
      <c r="GF98" s="75">
        <v>0</v>
      </c>
      <c r="GG98" s="74">
        <f t="shared" si="173"/>
        <v>0</v>
      </c>
      <c r="GH98" s="75">
        <v>0</v>
      </c>
      <c r="GI98" s="75">
        <v>0</v>
      </c>
      <c r="GJ98" s="75">
        <v>0</v>
      </c>
      <c r="GK98" s="74">
        <f t="shared" si="174"/>
        <v>0</v>
      </c>
      <c r="GL98" s="75">
        <v>0</v>
      </c>
      <c r="GM98" s="75">
        <v>0</v>
      </c>
      <c r="GN98" s="75">
        <v>0</v>
      </c>
      <c r="GO98" s="75">
        <v>0</v>
      </c>
      <c r="GP98" s="74">
        <f t="shared" si="175"/>
        <v>0</v>
      </c>
      <c r="GQ98" s="75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4">
        <f t="shared" si="176"/>
        <v>0</v>
      </c>
      <c r="HV98" s="75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9">
        <f t="shared" si="177"/>
        <v>0</v>
      </c>
      <c r="IM98" s="80"/>
    </row>
    <row r="99" spans="1:247" ht="18.75" x14ac:dyDescent="0.3">
      <c r="A99" s="95">
        <v>80</v>
      </c>
      <c r="B99" s="101" t="s">
        <v>575</v>
      </c>
      <c r="C99" s="74">
        <v>0</v>
      </c>
      <c r="D99" s="74">
        <f t="shared" si="141"/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5">
        <v>0</v>
      </c>
      <c r="L99" s="75">
        <v>0</v>
      </c>
      <c r="M99" s="75">
        <v>0</v>
      </c>
      <c r="N99" s="75">
        <v>0</v>
      </c>
      <c r="O99" s="74">
        <f t="shared" si="142"/>
        <v>0</v>
      </c>
      <c r="P99" s="75">
        <v>0</v>
      </c>
      <c r="Q99" s="74">
        <f t="shared" si="143"/>
        <v>0</v>
      </c>
      <c r="R99" s="75">
        <v>0</v>
      </c>
      <c r="S99" s="74">
        <f t="shared" si="144"/>
        <v>0</v>
      </c>
      <c r="T99" s="75">
        <v>0</v>
      </c>
      <c r="U99" s="75">
        <v>0</v>
      </c>
      <c r="V99" s="75">
        <v>0</v>
      </c>
      <c r="W99" s="74">
        <f t="shared" si="145"/>
        <v>0</v>
      </c>
      <c r="X99" s="75">
        <v>0</v>
      </c>
      <c r="Y99" s="75">
        <v>0</v>
      </c>
      <c r="Z99" s="75">
        <v>0</v>
      </c>
      <c r="AA99" s="75">
        <v>0</v>
      </c>
      <c r="AB99" s="74">
        <f t="shared" si="146"/>
        <v>0</v>
      </c>
      <c r="AC99" s="75">
        <v>0</v>
      </c>
      <c r="AD99" s="74">
        <f t="shared" si="147"/>
        <v>0</v>
      </c>
      <c r="AE99" s="75">
        <v>0</v>
      </c>
      <c r="AF99" s="75">
        <v>0</v>
      </c>
      <c r="AG99" s="75">
        <v>0</v>
      </c>
      <c r="AH99" s="74">
        <f t="shared" si="148"/>
        <v>0</v>
      </c>
      <c r="AI99" s="75">
        <v>0</v>
      </c>
      <c r="AJ99" s="75">
        <v>0</v>
      </c>
      <c r="AK99" s="74">
        <f t="shared" si="149"/>
        <v>0</v>
      </c>
      <c r="AL99" s="75">
        <v>0</v>
      </c>
      <c r="AM99" s="74">
        <f t="shared" si="150"/>
        <v>0</v>
      </c>
      <c r="AN99" s="75">
        <v>0</v>
      </c>
      <c r="AO99" s="75">
        <v>0</v>
      </c>
      <c r="AP99" s="74">
        <f t="shared" si="151"/>
        <v>0</v>
      </c>
      <c r="AQ99" s="75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4">
        <f t="shared" si="152"/>
        <v>0</v>
      </c>
      <c r="BB99" s="75">
        <v>0</v>
      </c>
      <c r="BC99" s="75">
        <v>0</v>
      </c>
      <c r="BD99" s="74">
        <f t="shared" si="153"/>
        <v>0</v>
      </c>
      <c r="BE99" s="75">
        <v>0</v>
      </c>
      <c r="BF99" s="75">
        <v>0</v>
      </c>
      <c r="BG99" s="74">
        <f t="shared" si="154"/>
        <v>0</v>
      </c>
      <c r="BH99" s="75">
        <v>0</v>
      </c>
      <c r="BI99" s="75">
        <v>0</v>
      </c>
      <c r="BJ99" s="75">
        <v>0</v>
      </c>
      <c r="BK99" s="74">
        <f t="shared" si="155"/>
        <v>0</v>
      </c>
      <c r="BL99" s="75">
        <v>0</v>
      </c>
      <c r="BM99" s="75">
        <v>0</v>
      </c>
      <c r="BN99" s="74">
        <f t="shared" si="156"/>
        <v>0</v>
      </c>
      <c r="BO99" s="75">
        <v>0</v>
      </c>
      <c r="BP99" s="74">
        <f t="shared" si="157"/>
        <v>0</v>
      </c>
      <c r="BQ99" s="75">
        <v>0</v>
      </c>
      <c r="BR99" s="75">
        <v>0</v>
      </c>
      <c r="BS99" s="75">
        <v>0</v>
      </c>
      <c r="BT99" s="75">
        <v>0</v>
      </c>
      <c r="BU99" s="74">
        <f t="shared" si="158"/>
        <v>0</v>
      </c>
      <c r="BV99" s="75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4">
        <f t="shared" si="159"/>
        <v>0</v>
      </c>
      <c r="DX99" s="75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4">
        <f t="shared" si="160"/>
        <v>0</v>
      </c>
      <c r="EE99" s="75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4">
        <f t="shared" si="161"/>
        <v>0</v>
      </c>
      <c r="EM99" s="75">
        <v>0</v>
      </c>
      <c r="EN99" s="75">
        <v>0</v>
      </c>
      <c r="EO99" s="74">
        <f t="shared" si="162"/>
        <v>0</v>
      </c>
      <c r="EP99" s="75">
        <v>0</v>
      </c>
      <c r="EQ99" s="74">
        <f t="shared" si="163"/>
        <v>0</v>
      </c>
      <c r="ER99" s="75">
        <v>0</v>
      </c>
      <c r="ES99" s="74">
        <f t="shared" si="164"/>
        <v>0</v>
      </c>
      <c r="ET99" s="75">
        <v>0</v>
      </c>
      <c r="EU99" s="75">
        <v>0</v>
      </c>
      <c r="EV99" s="75">
        <v>0</v>
      </c>
      <c r="EW99" s="74">
        <f t="shared" si="165"/>
        <v>0</v>
      </c>
      <c r="EX99" s="75">
        <v>0</v>
      </c>
      <c r="EY99" s="74">
        <f t="shared" si="166"/>
        <v>0</v>
      </c>
      <c r="EZ99" s="75">
        <v>0</v>
      </c>
      <c r="FA99" s="74">
        <f t="shared" si="167"/>
        <v>0</v>
      </c>
      <c r="FB99" s="75">
        <v>0</v>
      </c>
      <c r="FC99" s="74">
        <f t="shared" si="168"/>
        <v>0</v>
      </c>
      <c r="FD99" s="75">
        <v>0</v>
      </c>
      <c r="FE99" s="75">
        <v>0</v>
      </c>
      <c r="FF99" s="75">
        <v>0</v>
      </c>
      <c r="FG99" s="75">
        <v>0</v>
      </c>
      <c r="FH99" s="74">
        <f t="shared" si="169"/>
        <v>0</v>
      </c>
      <c r="FI99" s="75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4">
        <f t="shared" si="170"/>
        <v>0</v>
      </c>
      <c r="FP99" s="75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4">
        <f t="shared" si="171"/>
        <v>0</v>
      </c>
      <c r="FW99" s="75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4">
        <f t="shared" si="172"/>
        <v>0</v>
      </c>
      <c r="GF99" s="75">
        <v>0</v>
      </c>
      <c r="GG99" s="74">
        <f t="shared" si="173"/>
        <v>0</v>
      </c>
      <c r="GH99" s="75">
        <v>0</v>
      </c>
      <c r="GI99" s="75">
        <v>0</v>
      </c>
      <c r="GJ99" s="75">
        <v>0</v>
      </c>
      <c r="GK99" s="74">
        <f t="shared" si="174"/>
        <v>0</v>
      </c>
      <c r="GL99" s="75">
        <v>0</v>
      </c>
      <c r="GM99" s="75">
        <v>0</v>
      </c>
      <c r="GN99" s="75">
        <v>0</v>
      </c>
      <c r="GO99" s="75">
        <v>0</v>
      </c>
      <c r="GP99" s="74">
        <f t="shared" si="175"/>
        <v>0</v>
      </c>
      <c r="GQ99" s="75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4">
        <f t="shared" si="176"/>
        <v>0</v>
      </c>
      <c r="HV99" s="75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9">
        <f t="shared" si="177"/>
        <v>0</v>
      </c>
      <c r="IM99" s="80"/>
    </row>
    <row r="100" spans="1:247" ht="18.75" x14ac:dyDescent="0.3">
      <c r="A100" s="95">
        <v>81</v>
      </c>
      <c r="B100" s="101" t="s">
        <v>576</v>
      </c>
      <c r="C100" s="74">
        <v>0</v>
      </c>
      <c r="D100" s="74">
        <f t="shared" si="141"/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4">
        <f t="shared" si="142"/>
        <v>0</v>
      </c>
      <c r="P100" s="75">
        <v>0</v>
      </c>
      <c r="Q100" s="74">
        <f t="shared" si="143"/>
        <v>0</v>
      </c>
      <c r="R100" s="75">
        <v>0</v>
      </c>
      <c r="S100" s="74">
        <f t="shared" si="144"/>
        <v>0</v>
      </c>
      <c r="T100" s="75">
        <v>0</v>
      </c>
      <c r="U100" s="75">
        <v>0</v>
      </c>
      <c r="V100" s="75">
        <v>0</v>
      </c>
      <c r="W100" s="74">
        <f t="shared" si="145"/>
        <v>0</v>
      </c>
      <c r="X100" s="75">
        <v>0</v>
      </c>
      <c r="Y100" s="75">
        <v>0</v>
      </c>
      <c r="Z100" s="75">
        <v>0</v>
      </c>
      <c r="AA100" s="75">
        <v>0</v>
      </c>
      <c r="AB100" s="74">
        <f t="shared" si="146"/>
        <v>0</v>
      </c>
      <c r="AC100" s="75">
        <v>0</v>
      </c>
      <c r="AD100" s="74">
        <f t="shared" si="147"/>
        <v>0</v>
      </c>
      <c r="AE100" s="75">
        <v>0</v>
      </c>
      <c r="AF100" s="75">
        <v>0</v>
      </c>
      <c r="AG100" s="75">
        <v>0</v>
      </c>
      <c r="AH100" s="74">
        <f t="shared" si="148"/>
        <v>0</v>
      </c>
      <c r="AI100" s="75">
        <v>0</v>
      </c>
      <c r="AJ100" s="75">
        <v>0</v>
      </c>
      <c r="AK100" s="74">
        <f t="shared" si="149"/>
        <v>0</v>
      </c>
      <c r="AL100" s="75">
        <v>0</v>
      </c>
      <c r="AM100" s="74">
        <f t="shared" si="150"/>
        <v>0</v>
      </c>
      <c r="AN100" s="75">
        <v>0</v>
      </c>
      <c r="AO100" s="75">
        <v>0</v>
      </c>
      <c r="AP100" s="74">
        <f t="shared" si="151"/>
        <v>0</v>
      </c>
      <c r="AQ100" s="75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4">
        <f t="shared" si="152"/>
        <v>0</v>
      </c>
      <c r="BB100" s="75">
        <v>0</v>
      </c>
      <c r="BC100" s="75">
        <v>0</v>
      </c>
      <c r="BD100" s="74">
        <f t="shared" si="153"/>
        <v>0</v>
      </c>
      <c r="BE100" s="75">
        <v>0</v>
      </c>
      <c r="BF100" s="75">
        <v>0</v>
      </c>
      <c r="BG100" s="74">
        <f t="shared" si="154"/>
        <v>0</v>
      </c>
      <c r="BH100" s="75">
        <v>0</v>
      </c>
      <c r="BI100" s="75">
        <v>0</v>
      </c>
      <c r="BJ100" s="75">
        <v>0</v>
      </c>
      <c r="BK100" s="74">
        <f t="shared" si="155"/>
        <v>0</v>
      </c>
      <c r="BL100" s="75">
        <v>0</v>
      </c>
      <c r="BM100" s="75">
        <v>0</v>
      </c>
      <c r="BN100" s="74">
        <f t="shared" si="156"/>
        <v>0</v>
      </c>
      <c r="BO100" s="75">
        <v>0</v>
      </c>
      <c r="BP100" s="74">
        <f t="shared" si="157"/>
        <v>0</v>
      </c>
      <c r="BQ100" s="75">
        <v>0</v>
      </c>
      <c r="BR100" s="75">
        <v>0</v>
      </c>
      <c r="BS100" s="75">
        <v>0</v>
      </c>
      <c r="BT100" s="75">
        <v>0</v>
      </c>
      <c r="BU100" s="74">
        <f t="shared" si="158"/>
        <v>0</v>
      </c>
      <c r="BV100" s="75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4">
        <f t="shared" si="159"/>
        <v>0</v>
      </c>
      <c r="DX100" s="75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4">
        <f t="shared" si="160"/>
        <v>0</v>
      </c>
      <c r="EE100" s="75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4">
        <f t="shared" si="161"/>
        <v>0</v>
      </c>
      <c r="EM100" s="75">
        <v>0</v>
      </c>
      <c r="EN100" s="75">
        <v>0</v>
      </c>
      <c r="EO100" s="74">
        <f t="shared" si="162"/>
        <v>0</v>
      </c>
      <c r="EP100" s="75">
        <v>0</v>
      </c>
      <c r="EQ100" s="74">
        <f t="shared" si="163"/>
        <v>0</v>
      </c>
      <c r="ER100" s="75">
        <v>0</v>
      </c>
      <c r="ES100" s="74">
        <f t="shared" si="164"/>
        <v>0</v>
      </c>
      <c r="ET100" s="75">
        <v>0</v>
      </c>
      <c r="EU100" s="75">
        <v>0</v>
      </c>
      <c r="EV100" s="75">
        <v>0</v>
      </c>
      <c r="EW100" s="74">
        <f t="shared" si="165"/>
        <v>0</v>
      </c>
      <c r="EX100" s="75">
        <v>0</v>
      </c>
      <c r="EY100" s="74">
        <f t="shared" si="166"/>
        <v>0</v>
      </c>
      <c r="EZ100" s="75">
        <v>0</v>
      </c>
      <c r="FA100" s="74">
        <f t="shared" si="167"/>
        <v>0</v>
      </c>
      <c r="FB100" s="75">
        <v>0</v>
      </c>
      <c r="FC100" s="74">
        <f t="shared" si="168"/>
        <v>0</v>
      </c>
      <c r="FD100" s="75">
        <v>0</v>
      </c>
      <c r="FE100" s="75">
        <v>0</v>
      </c>
      <c r="FF100" s="75">
        <v>0</v>
      </c>
      <c r="FG100" s="75">
        <v>0</v>
      </c>
      <c r="FH100" s="74">
        <f t="shared" si="169"/>
        <v>0</v>
      </c>
      <c r="FI100" s="75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4">
        <f t="shared" si="170"/>
        <v>0</v>
      </c>
      <c r="FP100" s="75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4">
        <f t="shared" si="171"/>
        <v>0</v>
      </c>
      <c r="FW100" s="75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4">
        <f t="shared" si="172"/>
        <v>0</v>
      </c>
      <c r="GF100" s="75">
        <v>0</v>
      </c>
      <c r="GG100" s="74">
        <f t="shared" si="173"/>
        <v>0</v>
      </c>
      <c r="GH100" s="75">
        <v>0</v>
      </c>
      <c r="GI100" s="75">
        <v>0</v>
      </c>
      <c r="GJ100" s="75">
        <v>0</v>
      </c>
      <c r="GK100" s="74">
        <f t="shared" si="174"/>
        <v>0</v>
      </c>
      <c r="GL100" s="75">
        <v>0</v>
      </c>
      <c r="GM100" s="75">
        <v>0</v>
      </c>
      <c r="GN100" s="75">
        <v>0</v>
      </c>
      <c r="GO100" s="75">
        <v>0</v>
      </c>
      <c r="GP100" s="74">
        <f t="shared" si="175"/>
        <v>0</v>
      </c>
      <c r="GQ100" s="75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4">
        <f t="shared" si="176"/>
        <v>0</v>
      </c>
      <c r="HV100" s="75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9">
        <f t="shared" si="177"/>
        <v>0</v>
      </c>
      <c r="IM100" s="80"/>
    </row>
    <row r="101" spans="1:247" ht="18.75" x14ac:dyDescent="0.3">
      <c r="A101" s="95">
        <v>82</v>
      </c>
      <c r="B101" s="101" t="s">
        <v>577</v>
      </c>
      <c r="C101" s="74">
        <v>0</v>
      </c>
      <c r="D101" s="74">
        <f t="shared" si="141"/>
        <v>125</v>
      </c>
      <c r="E101" s="75">
        <v>30</v>
      </c>
      <c r="F101" s="75">
        <v>41</v>
      </c>
      <c r="G101" s="75">
        <v>18</v>
      </c>
      <c r="H101" s="75">
        <v>36</v>
      </c>
      <c r="I101" s="75">
        <v>0</v>
      </c>
      <c r="J101" s="75">
        <v>0</v>
      </c>
      <c r="K101" s="75">
        <v>0</v>
      </c>
      <c r="L101" s="75">
        <v>0</v>
      </c>
      <c r="M101" s="75">
        <v>0</v>
      </c>
      <c r="N101" s="75">
        <v>0</v>
      </c>
      <c r="O101" s="74">
        <f t="shared" si="142"/>
        <v>0</v>
      </c>
      <c r="P101" s="75">
        <v>0</v>
      </c>
      <c r="Q101" s="74">
        <f t="shared" si="143"/>
        <v>44</v>
      </c>
      <c r="R101" s="75">
        <v>44</v>
      </c>
      <c r="S101" s="74">
        <f t="shared" si="144"/>
        <v>0</v>
      </c>
      <c r="T101" s="75">
        <v>0</v>
      </c>
      <c r="U101" s="75">
        <v>0</v>
      </c>
      <c r="V101" s="75">
        <v>0</v>
      </c>
      <c r="W101" s="74">
        <f t="shared" si="145"/>
        <v>0</v>
      </c>
      <c r="X101" s="75">
        <v>0</v>
      </c>
      <c r="Y101" s="75">
        <v>0</v>
      </c>
      <c r="Z101" s="75">
        <v>0</v>
      </c>
      <c r="AA101" s="75">
        <v>0</v>
      </c>
      <c r="AB101" s="74">
        <f t="shared" si="146"/>
        <v>0</v>
      </c>
      <c r="AC101" s="75">
        <v>0</v>
      </c>
      <c r="AD101" s="74">
        <f t="shared" si="147"/>
        <v>0</v>
      </c>
      <c r="AE101" s="75">
        <v>0</v>
      </c>
      <c r="AF101" s="75">
        <v>0</v>
      </c>
      <c r="AG101" s="75">
        <v>0</v>
      </c>
      <c r="AH101" s="74">
        <f t="shared" si="148"/>
        <v>0</v>
      </c>
      <c r="AI101" s="75">
        <v>0</v>
      </c>
      <c r="AJ101" s="75">
        <v>0</v>
      </c>
      <c r="AK101" s="74">
        <f t="shared" si="149"/>
        <v>0</v>
      </c>
      <c r="AL101" s="75">
        <v>0</v>
      </c>
      <c r="AM101" s="74">
        <f t="shared" si="150"/>
        <v>0</v>
      </c>
      <c r="AN101" s="75">
        <v>0</v>
      </c>
      <c r="AO101" s="75">
        <v>0</v>
      </c>
      <c r="AP101" s="74">
        <f t="shared" si="151"/>
        <v>0</v>
      </c>
      <c r="AQ101" s="75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4">
        <f t="shared" si="152"/>
        <v>301</v>
      </c>
      <c r="BB101" s="75">
        <v>301</v>
      </c>
      <c r="BC101" s="75">
        <v>0</v>
      </c>
      <c r="BD101" s="74">
        <f t="shared" si="153"/>
        <v>0</v>
      </c>
      <c r="BE101" s="75">
        <v>0</v>
      </c>
      <c r="BF101" s="75">
        <v>0</v>
      </c>
      <c r="BG101" s="74">
        <f t="shared" si="154"/>
        <v>0</v>
      </c>
      <c r="BH101" s="75">
        <v>0</v>
      </c>
      <c r="BI101" s="75">
        <v>0</v>
      </c>
      <c r="BJ101" s="75">
        <v>0</v>
      </c>
      <c r="BK101" s="74">
        <f t="shared" si="155"/>
        <v>166</v>
      </c>
      <c r="BL101" s="75">
        <v>166</v>
      </c>
      <c r="BM101" s="75">
        <v>0</v>
      </c>
      <c r="BN101" s="74">
        <f t="shared" si="156"/>
        <v>0</v>
      </c>
      <c r="BO101" s="75">
        <v>0</v>
      </c>
      <c r="BP101" s="74">
        <f t="shared" si="157"/>
        <v>0</v>
      </c>
      <c r="BQ101" s="75">
        <v>0</v>
      </c>
      <c r="BR101" s="75">
        <v>0</v>
      </c>
      <c r="BS101" s="75">
        <v>0</v>
      </c>
      <c r="BT101" s="75">
        <v>0</v>
      </c>
      <c r="BU101" s="74">
        <f t="shared" si="158"/>
        <v>0</v>
      </c>
      <c r="BV101" s="75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4">
        <f t="shared" si="159"/>
        <v>0</v>
      </c>
      <c r="DX101" s="75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4">
        <f>SUM(EE101:EK101)</f>
        <v>0</v>
      </c>
      <c r="EE101" s="75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4">
        <f t="shared" si="161"/>
        <v>0</v>
      </c>
      <c r="EM101" s="75">
        <v>0</v>
      </c>
      <c r="EN101" s="75">
        <v>0</v>
      </c>
      <c r="EO101" s="74">
        <f t="shared" si="162"/>
        <v>0</v>
      </c>
      <c r="EP101" s="75">
        <v>0</v>
      </c>
      <c r="EQ101" s="74">
        <f t="shared" si="163"/>
        <v>0</v>
      </c>
      <c r="ER101" s="75">
        <v>0</v>
      </c>
      <c r="ES101" s="74">
        <f t="shared" si="164"/>
        <v>0</v>
      </c>
      <c r="ET101" s="75">
        <v>0</v>
      </c>
      <c r="EU101" s="75">
        <v>0</v>
      </c>
      <c r="EV101" s="75">
        <v>0</v>
      </c>
      <c r="EW101" s="74">
        <f t="shared" si="165"/>
        <v>0</v>
      </c>
      <c r="EX101" s="75">
        <v>0</v>
      </c>
      <c r="EY101" s="74">
        <f t="shared" si="166"/>
        <v>30</v>
      </c>
      <c r="EZ101" s="75">
        <v>30</v>
      </c>
      <c r="FA101" s="74">
        <f t="shared" si="167"/>
        <v>0</v>
      </c>
      <c r="FB101" s="75">
        <v>0</v>
      </c>
      <c r="FC101" s="74">
        <f t="shared" si="168"/>
        <v>0</v>
      </c>
      <c r="FD101" s="75">
        <v>0</v>
      </c>
      <c r="FE101" s="75">
        <v>0</v>
      </c>
      <c r="FF101" s="75">
        <v>0</v>
      </c>
      <c r="FG101" s="75">
        <v>0</v>
      </c>
      <c r="FH101" s="74">
        <f t="shared" si="169"/>
        <v>52</v>
      </c>
      <c r="FI101" s="75">
        <v>11</v>
      </c>
      <c r="FJ101" s="75">
        <v>15</v>
      </c>
      <c r="FK101" s="75">
        <v>0</v>
      </c>
      <c r="FL101" s="75">
        <v>15</v>
      </c>
      <c r="FM101" s="75">
        <v>11</v>
      </c>
      <c r="FN101" s="75">
        <v>0</v>
      </c>
      <c r="FO101" s="74">
        <f t="shared" si="170"/>
        <v>29</v>
      </c>
      <c r="FP101" s="75">
        <v>0</v>
      </c>
      <c r="FQ101" s="75">
        <v>17</v>
      </c>
      <c r="FR101" s="75">
        <v>12</v>
      </c>
      <c r="FS101" s="75">
        <v>0</v>
      </c>
      <c r="FT101" s="75">
        <v>0</v>
      </c>
      <c r="FU101" s="75">
        <v>0</v>
      </c>
      <c r="FV101" s="74">
        <f t="shared" si="171"/>
        <v>0</v>
      </c>
      <c r="FW101" s="75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4">
        <f t="shared" si="172"/>
        <v>0</v>
      </c>
      <c r="GF101" s="75">
        <v>0</v>
      </c>
      <c r="GG101" s="74">
        <f t="shared" si="173"/>
        <v>0</v>
      </c>
      <c r="GH101" s="75">
        <v>0</v>
      </c>
      <c r="GI101" s="75">
        <v>0</v>
      </c>
      <c r="GJ101" s="75">
        <v>0</v>
      </c>
      <c r="GK101" s="74">
        <f t="shared" si="174"/>
        <v>0</v>
      </c>
      <c r="GL101" s="75">
        <v>0</v>
      </c>
      <c r="GM101" s="75">
        <v>0</v>
      </c>
      <c r="GN101" s="75">
        <v>0</v>
      </c>
      <c r="GO101" s="75">
        <v>0</v>
      </c>
      <c r="GP101" s="74">
        <f t="shared" si="175"/>
        <v>0</v>
      </c>
      <c r="GQ101" s="75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4">
        <f t="shared" si="176"/>
        <v>0</v>
      </c>
      <c r="HV101" s="75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9">
        <f t="shared" si="177"/>
        <v>747</v>
      </c>
      <c r="IM101" s="80"/>
    </row>
    <row r="102" spans="1:247" ht="18.75" x14ac:dyDescent="0.3">
      <c r="A102" s="83"/>
      <c r="B102" s="84" t="s">
        <v>578</v>
      </c>
      <c r="C102" s="85">
        <f>SUM(C65:C101)</f>
        <v>0</v>
      </c>
      <c r="D102" s="85">
        <f t="shared" ref="D102:BP102" si="178">SUM(D65:D101)</f>
        <v>3984</v>
      </c>
      <c r="E102" s="85">
        <f t="shared" si="178"/>
        <v>83</v>
      </c>
      <c r="F102" s="85">
        <f t="shared" si="178"/>
        <v>64</v>
      </c>
      <c r="G102" s="85">
        <f t="shared" si="178"/>
        <v>393</v>
      </c>
      <c r="H102" s="85">
        <f t="shared" si="178"/>
        <v>2661</v>
      </c>
      <c r="I102" s="85">
        <f t="shared" si="178"/>
        <v>21</v>
      </c>
      <c r="J102" s="85">
        <f t="shared" si="178"/>
        <v>286</v>
      </c>
      <c r="K102" s="85">
        <f t="shared" si="178"/>
        <v>120</v>
      </c>
      <c r="L102" s="85">
        <f t="shared" si="178"/>
        <v>14</v>
      </c>
      <c r="M102" s="85">
        <f t="shared" si="178"/>
        <v>189</v>
      </c>
      <c r="N102" s="85">
        <f t="shared" si="178"/>
        <v>153</v>
      </c>
      <c r="O102" s="85">
        <f t="shared" si="178"/>
        <v>0</v>
      </c>
      <c r="P102" s="85">
        <f t="shared" si="178"/>
        <v>0</v>
      </c>
      <c r="Q102" s="85">
        <f t="shared" si="178"/>
        <v>427</v>
      </c>
      <c r="R102" s="85">
        <f t="shared" si="178"/>
        <v>427</v>
      </c>
      <c r="S102" s="85">
        <f t="shared" si="178"/>
        <v>9</v>
      </c>
      <c r="T102" s="85">
        <f t="shared" si="178"/>
        <v>9</v>
      </c>
      <c r="U102" s="85">
        <f t="shared" si="178"/>
        <v>0</v>
      </c>
      <c r="V102" s="85">
        <f t="shared" si="178"/>
        <v>0</v>
      </c>
      <c r="W102" s="85">
        <f t="shared" si="178"/>
        <v>0</v>
      </c>
      <c r="X102" s="85">
        <f t="shared" si="178"/>
        <v>0</v>
      </c>
      <c r="Y102" s="85">
        <f t="shared" si="178"/>
        <v>0</v>
      </c>
      <c r="Z102" s="85">
        <f t="shared" si="178"/>
        <v>0</v>
      </c>
      <c r="AA102" s="85">
        <f t="shared" si="178"/>
        <v>0</v>
      </c>
      <c r="AB102" s="85">
        <f t="shared" si="178"/>
        <v>0</v>
      </c>
      <c r="AC102" s="85">
        <f t="shared" si="178"/>
        <v>0</v>
      </c>
      <c r="AD102" s="85">
        <f t="shared" si="178"/>
        <v>0</v>
      </c>
      <c r="AE102" s="85">
        <f t="shared" si="178"/>
        <v>0</v>
      </c>
      <c r="AF102" s="85">
        <f t="shared" si="178"/>
        <v>0</v>
      </c>
      <c r="AG102" s="85">
        <f t="shared" si="178"/>
        <v>0</v>
      </c>
      <c r="AH102" s="85">
        <f t="shared" si="178"/>
        <v>0</v>
      </c>
      <c r="AI102" s="85">
        <f t="shared" si="178"/>
        <v>0</v>
      </c>
      <c r="AJ102" s="85">
        <f t="shared" si="178"/>
        <v>0</v>
      </c>
      <c r="AK102" s="85">
        <f t="shared" si="178"/>
        <v>0</v>
      </c>
      <c r="AL102" s="85">
        <f t="shared" si="178"/>
        <v>0</v>
      </c>
      <c r="AM102" s="85">
        <f t="shared" si="178"/>
        <v>0</v>
      </c>
      <c r="AN102" s="85">
        <f t="shared" si="178"/>
        <v>0</v>
      </c>
      <c r="AO102" s="85">
        <f t="shared" si="178"/>
        <v>0</v>
      </c>
      <c r="AP102" s="85">
        <f t="shared" si="178"/>
        <v>0</v>
      </c>
      <c r="AQ102" s="85">
        <f t="shared" si="178"/>
        <v>0</v>
      </c>
      <c r="AR102" s="85">
        <f t="shared" si="178"/>
        <v>0</v>
      </c>
      <c r="AS102" s="85">
        <f t="shared" si="178"/>
        <v>0</v>
      </c>
      <c r="AT102" s="85">
        <f t="shared" si="178"/>
        <v>0</v>
      </c>
      <c r="AU102" s="85">
        <f t="shared" si="178"/>
        <v>0</v>
      </c>
      <c r="AV102" s="85">
        <f t="shared" si="178"/>
        <v>0</v>
      </c>
      <c r="AW102" s="85">
        <f t="shared" si="178"/>
        <v>0</v>
      </c>
      <c r="AX102" s="85">
        <f t="shared" si="178"/>
        <v>0</v>
      </c>
      <c r="AY102" s="85">
        <f t="shared" si="178"/>
        <v>0</v>
      </c>
      <c r="AZ102" s="85">
        <f t="shared" si="178"/>
        <v>0</v>
      </c>
      <c r="BA102" s="85">
        <f t="shared" si="178"/>
        <v>3272</v>
      </c>
      <c r="BB102" s="85">
        <f t="shared" si="178"/>
        <v>3272</v>
      </c>
      <c r="BC102" s="85">
        <f t="shared" si="178"/>
        <v>0</v>
      </c>
      <c r="BD102" s="85">
        <f t="shared" si="178"/>
        <v>0</v>
      </c>
      <c r="BE102" s="85">
        <f t="shared" si="178"/>
        <v>0</v>
      </c>
      <c r="BF102" s="85">
        <f t="shared" si="178"/>
        <v>0</v>
      </c>
      <c r="BG102" s="85">
        <f t="shared" si="178"/>
        <v>299</v>
      </c>
      <c r="BH102" s="85">
        <f t="shared" si="178"/>
        <v>299</v>
      </c>
      <c r="BI102" s="85">
        <f t="shared" si="178"/>
        <v>0</v>
      </c>
      <c r="BJ102" s="85">
        <f t="shared" si="178"/>
        <v>0</v>
      </c>
      <c r="BK102" s="85">
        <f t="shared" si="178"/>
        <v>2751</v>
      </c>
      <c r="BL102" s="85">
        <f t="shared" si="178"/>
        <v>2751</v>
      </c>
      <c r="BM102" s="85">
        <f t="shared" si="178"/>
        <v>0</v>
      </c>
      <c r="BN102" s="85">
        <f t="shared" si="178"/>
        <v>0</v>
      </c>
      <c r="BO102" s="85">
        <f t="shared" si="178"/>
        <v>0</v>
      </c>
      <c r="BP102" s="85">
        <f t="shared" si="178"/>
        <v>1368</v>
      </c>
      <c r="BQ102" s="85">
        <f t="shared" ref="BQ102:ED102" si="179">SUM(BQ65:BQ101)</f>
        <v>0</v>
      </c>
      <c r="BR102" s="85">
        <f t="shared" si="179"/>
        <v>1356</v>
      </c>
      <c r="BS102" s="85">
        <f t="shared" si="179"/>
        <v>0</v>
      </c>
      <c r="BT102" s="85">
        <f t="shared" si="179"/>
        <v>12</v>
      </c>
      <c r="BU102" s="85">
        <f t="shared" si="179"/>
        <v>205</v>
      </c>
      <c r="BV102" s="85">
        <f t="shared" si="179"/>
        <v>0</v>
      </c>
      <c r="BW102" s="85">
        <f t="shared" si="179"/>
        <v>0</v>
      </c>
      <c r="BX102" s="85">
        <f t="shared" si="179"/>
        <v>60</v>
      </c>
      <c r="BY102" s="85">
        <f t="shared" si="179"/>
        <v>0</v>
      </c>
      <c r="BZ102" s="85">
        <f t="shared" si="179"/>
        <v>0</v>
      </c>
      <c r="CA102" s="85">
        <f t="shared" si="179"/>
        <v>0</v>
      </c>
      <c r="CB102" s="85">
        <f t="shared" si="179"/>
        <v>0</v>
      </c>
      <c r="CC102" s="85">
        <f t="shared" si="179"/>
        <v>0</v>
      </c>
      <c r="CD102" s="85">
        <f t="shared" si="179"/>
        <v>0</v>
      </c>
      <c r="CE102" s="85">
        <f t="shared" si="179"/>
        <v>0</v>
      </c>
      <c r="CF102" s="85">
        <f t="shared" si="179"/>
        <v>0</v>
      </c>
      <c r="CG102" s="85">
        <f t="shared" si="179"/>
        <v>0</v>
      </c>
      <c r="CH102" s="85">
        <f t="shared" si="179"/>
        <v>0</v>
      </c>
      <c r="CI102" s="85">
        <f t="shared" si="179"/>
        <v>0</v>
      </c>
      <c r="CJ102" s="85">
        <f t="shared" si="179"/>
        <v>145</v>
      </c>
      <c r="CK102" s="85">
        <f t="shared" si="179"/>
        <v>0</v>
      </c>
      <c r="CL102" s="85">
        <f t="shared" si="179"/>
        <v>0</v>
      </c>
      <c r="CM102" s="85">
        <f t="shared" si="179"/>
        <v>0</v>
      </c>
      <c r="CN102" s="85">
        <f t="shared" si="179"/>
        <v>0</v>
      </c>
      <c r="CO102" s="85">
        <f t="shared" si="179"/>
        <v>0</v>
      </c>
      <c r="CP102" s="85">
        <f t="shared" si="179"/>
        <v>0</v>
      </c>
      <c r="CQ102" s="85">
        <f t="shared" si="179"/>
        <v>0</v>
      </c>
      <c r="CR102" s="85">
        <f t="shared" si="179"/>
        <v>0</v>
      </c>
      <c r="CS102" s="85">
        <f t="shared" si="179"/>
        <v>0</v>
      </c>
      <c r="CT102" s="85">
        <f t="shared" si="179"/>
        <v>0</v>
      </c>
      <c r="CU102" s="85">
        <f t="shared" si="179"/>
        <v>0</v>
      </c>
      <c r="CV102" s="85">
        <f t="shared" si="179"/>
        <v>0</v>
      </c>
      <c r="CW102" s="85">
        <f t="shared" si="179"/>
        <v>0</v>
      </c>
      <c r="CX102" s="85">
        <f t="shared" si="179"/>
        <v>0</v>
      </c>
      <c r="CY102" s="85">
        <f t="shared" si="179"/>
        <v>0</v>
      </c>
      <c r="CZ102" s="85">
        <f t="shared" si="179"/>
        <v>0</v>
      </c>
      <c r="DA102" s="85">
        <f t="shared" si="179"/>
        <v>0</v>
      </c>
      <c r="DB102" s="85">
        <f t="shared" si="179"/>
        <v>0</v>
      </c>
      <c r="DC102" s="85">
        <f t="shared" si="179"/>
        <v>0</v>
      </c>
      <c r="DD102" s="85">
        <f t="shared" si="179"/>
        <v>0</v>
      </c>
      <c r="DE102" s="85">
        <f t="shared" si="179"/>
        <v>0</v>
      </c>
      <c r="DF102" s="85">
        <f t="shared" si="179"/>
        <v>0</v>
      </c>
      <c r="DG102" s="85">
        <f t="shared" si="179"/>
        <v>0</v>
      </c>
      <c r="DH102" s="85">
        <f t="shared" si="179"/>
        <v>0</v>
      </c>
      <c r="DI102" s="85">
        <f t="shared" si="179"/>
        <v>0</v>
      </c>
      <c r="DJ102" s="85">
        <f t="shared" si="179"/>
        <v>0</v>
      </c>
      <c r="DK102" s="85">
        <f t="shared" si="179"/>
        <v>0</v>
      </c>
      <c r="DL102" s="85">
        <f t="shared" si="179"/>
        <v>0</v>
      </c>
      <c r="DM102" s="85">
        <f t="shared" si="179"/>
        <v>0</v>
      </c>
      <c r="DN102" s="85">
        <f t="shared" si="179"/>
        <v>0</v>
      </c>
      <c r="DO102" s="85">
        <f t="shared" si="179"/>
        <v>0</v>
      </c>
      <c r="DP102" s="85">
        <f t="shared" si="179"/>
        <v>0</v>
      </c>
      <c r="DQ102" s="85">
        <f t="shared" si="179"/>
        <v>0</v>
      </c>
      <c r="DR102" s="85">
        <f t="shared" si="179"/>
        <v>0</v>
      </c>
      <c r="DS102" s="85">
        <f t="shared" si="179"/>
        <v>0</v>
      </c>
      <c r="DT102" s="85">
        <f t="shared" si="179"/>
        <v>0</v>
      </c>
      <c r="DU102" s="85">
        <f t="shared" si="179"/>
        <v>0</v>
      </c>
      <c r="DV102" s="85">
        <f t="shared" si="179"/>
        <v>0</v>
      </c>
      <c r="DW102" s="85">
        <f t="shared" si="179"/>
        <v>0</v>
      </c>
      <c r="DX102" s="85">
        <f t="shared" si="179"/>
        <v>0</v>
      </c>
      <c r="DY102" s="85">
        <f t="shared" si="179"/>
        <v>0</v>
      </c>
      <c r="DZ102" s="85">
        <f t="shared" si="179"/>
        <v>0</v>
      </c>
      <c r="EA102" s="85">
        <f t="shared" si="179"/>
        <v>0</v>
      </c>
      <c r="EB102" s="85">
        <f t="shared" si="179"/>
        <v>0</v>
      </c>
      <c r="EC102" s="85">
        <f t="shared" si="179"/>
        <v>0</v>
      </c>
      <c r="ED102" s="85">
        <f t="shared" si="179"/>
        <v>4645</v>
      </c>
      <c r="EE102" s="85">
        <f t="shared" ref="EE102:GQ102" si="180">SUM(EE65:EE101)</f>
        <v>0</v>
      </c>
      <c r="EF102" s="85">
        <f t="shared" si="180"/>
        <v>416</v>
      </c>
      <c r="EG102" s="85">
        <f t="shared" si="180"/>
        <v>33</v>
      </c>
      <c r="EH102" s="85">
        <f t="shared" si="180"/>
        <v>28</v>
      </c>
      <c r="EI102" s="85">
        <f t="shared" si="180"/>
        <v>416</v>
      </c>
      <c r="EJ102" s="85">
        <f t="shared" si="180"/>
        <v>597</v>
      </c>
      <c r="EK102" s="85">
        <f t="shared" si="180"/>
        <v>3155</v>
      </c>
      <c r="EL102" s="85">
        <f t="shared" si="180"/>
        <v>0</v>
      </c>
      <c r="EM102" s="85">
        <f t="shared" si="180"/>
        <v>0</v>
      </c>
      <c r="EN102" s="85">
        <f t="shared" si="180"/>
        <v>0</v>
      </c>
      <c r="EO102" s="85">
        <f t="shared" si="180"/>
        <v>15</v>
      </c>
      <c r="EP102" s="85">
        <f t="shared" si="180"/>
        <v>15</v>
      </c>
      <c r="EQ102" s="85">
        <f t="shared" si="180"/>
        <v>0</v>
      </c>
      <c r="ER102" s="85">
        <f t="shared" si="180"/>
        <v>0</v>
      </c>
      <c r="ES102" s="85">
        <f t="shared" si="180"/>
        <v>55</v>
      </c>
      <c r="ET102" s="85">
        <f t="shared" si="180"/>
        <v>0</v>
      </c>
      <c r="EU102" s="85">
        <f t="shared" si="180"/>
        <v>0</v>
      </c>
      <c r="EV102" s="85">
        <f t="shared" si="180"/>
        <v>55</v>
      </c>
      <c r="EW102" s="85">
        <f t="shared" si="180"/>
        <v>0</v>
      </c>
      <c r="EX102" s="85">
        <f t="shared" si="180"/>
        <v>0</v>
      </c>
      <c r="EY102" s="85">
        <f t="shared" si="180"/>
        <v>30</v>
      </c>
      <c r="EZ102" s="85">
        <f t="shared" si="180"/>
        <v>30</v>
      </c>
      <c r="FA102" s="85">
        <f t="shared" si="180"/>
        <v>0</v>
      </c>
      <c r="FB102" s="85">
        <f t="shared" si="180"/>
        <v>0</v>
      </c>
      <c r="FC102" s="85">
        <f t="shared" si="180"/>
        <v>54</v>
      </c>
      <c r="FD102" s="85">
        <f t="shared" si="180"/>
        <v>45</v>
      </c>
      <c r="FE102" s="85">
        <f t="shared" si="180"/>
        <v>0</v>
      </c>
      <c r="FF102" s="85">
        <f t="shared" si="180"/>
        <v>0</v>
      </c>
      <c r="FG102" s="85">
        <f t="shared" si="180"/>
        <v>9</v>
      </c>
      <c r="FH102" s="85">
        <f t="shared" si="180"/>
        <v>165</v>
      </c>
      <c r="FI102" s="85">
        <f t="shared" si="180"/>
        <v>29</v>
      </c>
      <c r="FJ102" s="85">
        <f t="shared" si="180"/>
        <v>33</v>
      </c>
      <c r="FK102" s="85">
        <f t="shared" si="180"/>
        <v>6</v>
      </c>
      <c r="FL102" s="85">
        <f t="shared" si="180"/>
        <v>76</v>
      </c>
      <c r="FM102" s="85">
        <f t="shared" si="180"/>
        <v>16</v>
      </c>
      <c r="FN102" s="85">
        <f t="shared" si="180"/>
        <v>5</v>
      </c>
      <c r="FO102" s="85">
        <f t="shared" si="180"/>
        <v>208</v>
      </c>
      <c r="FP102" s="85">
        <f t="shared" si="180"/>
        <v>0</v>
      </c>
      <c r="FQ102" s="85">
        <f t="shared" si="180"/>
        <v>139</v>
      </c>
      <c r="FR102" s="85">
        <f t="shared" si="180"/>
        <v>27</v>
      </c>
      <c r="FS102" s="85">
        <f t="shared" si="180"/>
        <v>0</v>
      </c>
      <c r="FT102" s="85">
        <f t="shared" si="180"/>
        <v>0</v>
      </c>
      <c r="FU102" s="85">
        <f t="shared" si="180"/>
        <v>42</v>
      </c>
      <c r="FV102" s="85">
        <f t="shared" si="180"/>
        <v>66</v>
      </c>
      <c r="FW102" s="85">
        <f t="shared" si="180"/>
        <v>0</v>
      </c>
      <c r="FX102" s="85">
        <f t="shared" si="180"/>
        <v>0</v>
      </c>
      <c r="FY102" s="85">
        <f t="shared" si="180"/>
        <v>0</v>
      </c>
      <c r="FZ102" s="85">
        <f t="shared" si="180"/>
        <v>0</v>
      </c>
      <c r="GA102" s="85">
        <f t="shared" si="180"/>
        <v>66</v>
      </c>
      <c r="GB102" s="85">
        <f t="shared" si="180"/>
        <v>0</v>
      </c>
      <c r="GC102" s="85">
        <f t="shared" si="180"/>
        <v>0</v>
      </c>
      <c r="GD102" s="85">
        <f t="shared" si="180"/>
        <v>0</v>
      </c>
      <c r="GE102" s="85">
        <f t="shared" si="180"/>
        <v>0</v>
      </c>
      <c r="GF102" s="85">
        <f t="shared" si="180"/>
        <v>0</v>
      </c>
      <c r="GG102" s="85">
        <f t="shared" si="180"/>
        <v>0</v>
      </c>
      <c r="GH102" s="85">
        <f t="shared" si="180"/>
        <v>0</v>
      </c>
      <c r="GI102" s="85">
        <f t="shared" si="180"/>
        <v>0</v>
      </c>
      <c r="GJ102" s="85">
        <f t="shared" si="180"/>
        <v>0</v>
      </c>
      <c r="GK102" s="85">
        <f t="shared" si="180"/>
        <v>0</v>
      </c>
      <c r="GL102" s="85">
        <f t="shared" si="180"/>
        <v>0</v>
      </c>
      <c r="GM102" s="85">
        <f t="shared" si="180"/>
        <v>0</v>
      </c>
      <c r="GN102" s="85">
        <f t="shared" si="180"/>
        <v>0</v>
      </c>
      <c r="GO102" s="85">
        <f t="shared" si="180"/>
        <v>0</v>
      </c>
      <c r="GP102" s="85">
        <f t="shared" si="180"/>
        <v>0</v>
      </c>
      <c r="GQ102" s="85">
        <f t="shared" si="180"/>
        <v>0</v>
      </c>
      <c r="GR102" s="85">
        <f t="shared" ref="GR102:IL102" si="181">SUM(GR65:GR101)</f>
        <v>0</v>
      </c>
      <c r="GS102" s="85">
        <f t="shared" si="181"/>
        <v>0</v>
      </c>
      <c r="GT102" s="85">
        <f t="shared" si="181"/>
        <v>0</v>
      </c>
      <c r="GU102" s="85">
        <f t="shared" si="181"/>
        <v>0</v>
      </c>
      <c r="GV102" s="85">
        <f t="shared" si="181"/>
        <v>0</v>
      </c>
      <c r="GW102" s="85">
        <f t="shared" si="181"/>
        <v>0</v>
      </c>
      <c r="GX102" s="85">
        <f t="shared" si="181"/>
        <v>0</v>
      </c>
      <c r="GY102" s="85">
        <f t="shared" si="181"/>
        <v>0</v>
      </c>
      <c r="GZ102" s="85">
        <v>0</v>
      </c>
      <c r="HA102" s="85">
        <v>0</v>
      </c>
      <c r="HB102" s="85">
        <v>0</v>
      </c>
      <c r="HC102" s="85">
        <v>0</v>
      </c>
      <c r="HD102" s="85">
        <v>0</v>
      </c>
      <c r="HE102" s="85">
        <v>0</v>
      </c>
      <c r="HF102" s="85">
        <v>0</v>
      </c>
      <c r="HG102" s="85">
        <v>0</v>
      </c>
      <c r="HH102" s="85">
        <v>0</v>
      </c>
      <c r="HI102" s="85">
        <v>0</v>
      </c>
      <c r="HJ102" s="85">
        <v>0</v>
      </c>
      <c r="HK102" s="85">
        <v>0</v>
      </c>
      <c r="HL102" s="85">
        <v>0</v>
      </c>
      <c r="HM102" s="85">
        <v>0</v>
      </c>
      <c r="HN102" s="85">
        <v>0</v>
      </c>
      <c r="HO102" s="85">
        <v>0</v>
      </c>
      <c r="HP102" s="85">
        <v>0</v>
      </c>
      <c r="HQ102" s="85">
        <v>0</v>
      </c>
      <c r="HR102" s="85">
        <v>0</v>
      </c>
      <c r="HS102" s="85">
        <v>0</v>
      </c>
      <c r="HT102" s="85">
        <f t="shared" si="181"/>
        <v>0</v>
      </c>
      <c r="HU102" s="85">
        <f t="shared" si="181"/>
        <v>1395</v>
      </c>
      <c r="HV102" s="85">
        <f t="shared" si="181"/>
        <v>0</v>
      </c>
      <c r="HW102" s="85">
        <f t="shared" si="181"/>
        <v>0</v>
      </c>
      <c r="HX102" s="85">
        <f t="shared" si="181"/>
        <v>0</v>
      </c>
      <c r="HY102" s="85">
        <f t="shared" si="181"/>
        <v>1395</v>
      </c>
      <c r="HZ102" s="85">
        <f t="shared" si="181"/>
        <v>0</v>
      </c>
      <c r="IA102" s="85">
        <f t="shared" si="181"/>
        <v>0</v>
      </c>
      <c r="IB102" s="85">
        <f t="shared" si="181"/>
        <v>0</v>
      </c>
      <c r="IC102" s="85">
        <f t="shared" si="181"/>
        <v>0</v>
      </c>
      <c r="ID102" s="85">
        <f t="shared" si="181"/>
        <v>0</v>
      </c>
      <c r="IE102" s="85">
        <f t="shared" si="181"/>
        <v>0</v>
      </c>
      <c r="IF102" s="85">
        <f t="shared" si="181"/>
        <v>0</v>
      </c>
      <c r="IG102" s="85">
        <f t="shared" si="181"/>
        <v>0</v>
      </c>
      <c r="IH102" s="85">
        <f t="shared" si="181"/>
        <v>0</v>
      </c>
      <c r="II102" s="85">
        <f t="shared" si="181"/>
        <v>0</v>
      </c>
      <c r="IJ102" s="85">
        <f t="shared" si="181"/>
        <v>0</v>
      </c>
      <c r="IK102" s="85">
        <f t="shared" si="181"/>
        <v>0</v>
      </c>
      <c r="IL102" s="85">
        <f t="shared" si="181"/>
        <v>18948</v>
      </c>
      <c r="IM102" s="80"/>
    </row>
    <row r="103" spans="1:247" ht="18.75" x14ac:dyDescent="0.3">
      <c r="A103" s="83"/>
      <c r="B103" s="84" t="s">
        <v>579</v>
      </c>
      <c r="C103" s="85">
        <f>C56+C58+C102+C64</f>
        <v>0</v>
      </c>
      <c r="D103" s="85">
        <f t="shared" ref="D103:BP103" si="182">D56+D58+D102+D64</f>
        <v>6636</v>
      </c>
      <c r="E103" s="85">
        <f t="shared" si="182"/>
        <v>1079</v>
      </c>
      <c r="F103" s="85">
        <f t="shared" si="182"/>
        <v>748</v>
      </c>
      <c r="G103" s="85">
        <f t="shared" si="182"/>
        <v>681</v>
      </c>
      <c r="H103" s="85">
        <f t="shared" si="182"/>
        <v>2665</v>
      </c>
      <c r="I103" s="85">
        <f t="shared" si="182"/>
        <v>345</v>
      </c>
      <c r="J103" s="85">
        <f t="shared" si="182"/>
        <v>494</v>
      </c>
      <c r="K103" s="85">
        <f t="shared" si="182"/>
        <v>142</v>
      </c>
      <c r="L103" s="85">
        <f t="shared" si="182"/>
        <v>14</v>
      </c>
      <c r="M103" s="85">
        <f t="shared" si="182"/>
        <v>234</v>
      </c>
      <c r="N103" s="85">
        <f t="shared" si="182"/>
        <v>234</v>
      </c>
      <c r="O103" s="85">
        <f t="shared" si="182"/>
        <v>21</v>
      </c>
      <c r="P103" s="85">
        <f t="shared" si="182"/>
        <v>21</v>
      </c>
      <c r="Q103" s="85">
        <f t="shared" si="182"/>
        <v>2475</v>
      </c>
      <c r="R103" s="85">
        <f t="shared" si="182"/>
        <v>2475</v>
      </c>
      <c r="S103" s="85">
        <f t="shared" si="182"/>
        <v>36</v>
      </c>
      <c r="T103" s="85">
        <f t="shared" si="182"/>
        <v>36</v>
      </c>
      <c r="U103" s="85">
        <f t="shared" si="182"/>
        <v>0</v>
      </c>
      <c r="V103" s="85">
        <f t="shared" si="182"/>
        <v>0</v>
      </c>
      <c r="W103" s="85">
        <f t="shared" si="182"/>
        <v>173</v>
      </c>
      <c r="X103" s="85">
        <f t="shared" si="182"/>
        <v>171</v>
      </c>
      <c r="Y103" s="85">
        <f t="shared" si="182"/>
        <v>0</v>
      </c>
      <c r="Z103" s="85">
        <f t="shared" si="182"/>
        <v>2</v>
      </c>
      <c r="AA103" s="85">
        <f t="shared" si="182"/>
        <v>0</v>
      </c>
      <c r="AB103" s="85">
        <f t="shared" si="182"/>
        <v>17</v>
      </c>
      <c r="AC103" s="85">
        <f t="shared" si="182"/>
        <v>17</v>
      </c>
      <c r="AD103" s="85">
        <f t="shared" si="182"/>
        <v>0</v>
      </c>
      <c r="AE103" s="85">
        <f t="shared" si="182"/>
        <v>0</v>
      </c>
      <c r="AF103" s="85">
        <f t="shared" si="182"/>
        <v>0</v>
      </c>
      <c r="AG103" s="85">
        <f t="shared" si="182"/>
        <v>0</v>
      </c>
      <c r="AH103" s="85">
        <f t="shared" si="182"/>
        <v>5</v>
      </c>
      <c r="AI103" s="85">
        <f t="shared" si="182"/>
        <v>5</v>
      </c>
      <c r="AJ103" s="85">
        <f t="shared" si="182"/>
        <v>0</v>
      </c>
      <c r="AK103" s="85">
        <f t="shared" si="182"/>
        <v>0</v>
      </c>
      <c r="AL103" s="85">
        <f t="shared" si="182"/>
        <v>0</v>
      </c>
      <c r="AM103" s="85">
        <f t="shared" si="182"/>
        <v>87</v>
      </c>
      <c r="AN103" s="85">
        <f t="shared" si="182"/>
        <v>0</v>
      </c>
      <c r="AO103" s="85">
        <f t="shared" si="182"/>
        <v>87</v>
      </c>
      <c r="AP103" s="85">
        <f t="shared" si="182"/>
        <v>787</v>
      </c>
      <c r="AQ103" s="85">
        <f t="shared" si="182"/>
        <v>25</v>
      </c>
      <c r="AR103" s="85">
        <f t="shared" si="182"/>
        <v>200</v>
      </c>
      <c r="AS103" s="85">
        <f t="shared" si="182"/>
        <v>58</v>
      </c>
      <c r="AT103" s="85">
        <f t="shared" si="182"/>
        <v>43</v>
      </c>
      <c r="AU103" s="85">
        <f t="shared" si="182"/>
        <v>53</v>
      </c>
      <c r="AV103" s="85">
        <f t="shared" si="182"/>
        <v>108</v>
      </c>
      <c r="AW103" s="85">
        <f t="shared" si="182"/>
        <v>90</v>
      </c>
      <c r="AX103" s="85">
        <f t="shared" si="182"/>
        <v>75</v>
      </c>
      <c r="AY103" s="85">
        <f t="shared" si="182"/>
        <v>120</v>
      </c>
      <c r="AZ103" s="85">
        <f t="shared" si="182"/>
        <v>15</v>
      </c>
      <c r="BA103" s="85">
        <f t="shared" si="182"/>
        <v>27829</v>
      </c>
      <c r="BB103" s="85">
        <f t="shared" si="182"/>
        <v>27680</v>
      </c>
      <c r="BC103" s="85">
        <f t="shared" si="182"/>
        <v>149</v>
      </c>
      <c r="BD103" s="85">
        <f t="shared" si="182"/>
        <v>0</v>
      </c>
      <c r="BE103" s="85">
        <f t="shared" si="182"/>
        <v>0</v>
      </c>
      <c r="BF103" s="85">
        <f t="shared" si="182"/>
        <v>0</v>
      </c>
      <c r="BG103" s="85">
        <f t="shared" si="182"/>
        <v>6621</v>
      </c>
      <c r="BH103" s="85">
        <f t="shared" si="182"/>
        <v>6621</v>
      </c>
      <c r="BI103" s="85">
        <f t="shared" si="182"/>
        <v>0</v>
      </c>
      <c r="BJ103" s="85">
        <f t="shared" si="182"/>
        <v>0</v>
      </c>
      <c r="BK103" s="85">
        <f t="shared" si="182"/>
        <v>9877</v>
      </c>
      <c r="BL103" s="85">
        <f t="shared" si="182"/>
        <v>9877</v>
      </c>
      <c r="BM103" s="85">
        <f t="shared" si="182"/>
        <v>0</v>
      </c>
      <c r="BN103" s="85">
        <f t="shared" si="182"/>
        <v>0</v>
      </c>
      <c r="BO103" s="85">
        <f t="shared" si="182"/>
        <v>0</v>
      </c>
      <c r="BP103" s="85">
        <f t="shared" si="182"/>
        <v>1605</v>
      </c>
      <c r="BQ103" s="85">
        <f t="shared" ref="BQ103:ED103" si="183">BQ56+BQ58+BQ102+BQ64</f>
        <v>21</v>
      </c>
      <c r="BR103" s="85">
        <f t="shared" si="183"/>
        <v>1392</v>
      </c>
      <c r="BS103" s="85">
        <f t="shared" si="183"/>
        <v>0</v>
      </c>
      <c r="BT103" s="85">
        <f t="shared" si="183"/>
        <v>192</v>
      </c>
      <c r="BU103" s="85">
        <f t="shared" si="183"/>
        <v>12492</v>
      </c>
      <c r="BV103" s="85">
        <f t="shared" si="183"/>
        <v>0</v>
      </c>
      <c r="BW103" s="85">
        <f t="shared" si="183"/>
        <v>0</v>
      </c>
      <c r="BX103" s="85">
        <f t="shared" si="183"/>
        <v>60</v>
      </c>
      <c r="BY103" s="85">
        <f t="shared" si="183"/>
        <v>0</v>
      </c>
      <c r="BZ103" s="85">
        <f t="shared" si="183"/>
        <v>0</v>
      </c>
      <c r="CA103" s="85">
        <f t="shared" si="183"/>
        <v>3234</v>
      </c>
      <c r="CB103" s="85">
        <f t="shared" si="183"/>
        <v>600</v>
      </c>
      <c r="CC103" s="85">
        <f t="shared" si="183"/>
        <v>2037</v>
      </c>
      <c r="CD103" s="85">
        <f t="shared" si="183"/>
        <v>143</v>
      </c>
      <c r="CE103" s="85">
        <f t="shared" si="183"/>
        <v>891</v>
      </c>
      <c r="CF103" s="85">
        <f t="shared" si="183"/>
        <v>130</v>
      </c>
      <c r="CG103" s="85">
        <f t="shared" si="183"/>
        <v>610</v>
      </c>
      <c r="CH103" s="85">
        <f t="shared" si="183"/>
        <v>241</v>
      </c>
      <c r="CI103" s="85">
        <f t="shared" si="183"/>
        <v>462</v>
      </c>
      <c r="CJ103" s="85">
        <f t="shared" si="183"/>
        <v>348</v>
      </c>
      <c r="CK103" s="85">
        <f t="shared" si="183"/>
        <v>452</v>
      </c>
      <c r="CL103" s="85">
        <f t="shared" si="183"/>
        <v>235</v>
      </c>
      <c r="CM103" s="85">
        <f t="shared" si="183"/>
        <v>916</v>
      </c>
      <c r="CN103" s="85">
        <f t="shared" si="183"/>
        <v>260</v>
      </c>
      <c r="CO103" s="85">
        <f t="shared" si="183"/>
        <v>552</v>
      </c>
      <c r="CP103" s="85">
        <f t="shared" si="183"/>
        <v>165</v>
      </c>
      <c r="CQ103" s="85">
        <f t="shared" si="183"/>
        <v>0</v>
      </c>
      <c r="CR103" s="85">
        <f t="shared" si="183"/>
        <v>164</v>
      </c>
      <c r="CS103" s="85">
        <f t="shared" si="183"/>
        <v>16</v>
      </c>
      <c r="CT103" s="85">
        <f t="shared" si="183"/>
        <v>27</v>
      </c>
      <c r="CU103" s="85">
        <f t="shared" si="183"/>
        <v>0</v>
      </c>
      <c r="CV103" s="85">
        <f t="shared" si="183"/>
        <v>506</v>
      </c>
      <c r="CW103" s="85">
        <f t="shared" si="183"/>
        <v>0</v>
      </c>
      <c r="CX103" s="85">
        <f t="shared" si="183"/>
        <v>40</v>
      </c>
      <c r="CY103" s="85">
        <f t="shared" si="183"/>
        <v>3</v>
      </c>
      <c r="CZ103" s="85">
        <f t="shared" si="183"/>
        <v>0</v>
      </c>
      <c r="DA103" s="85">
        <f t="shared" si="183"/>
        <v>0</v>
      </c>
      <c r="DB103" s="85">
        <f t="shared" si="183"/>
        <v>77</v>
      </c>
      <c r="DC103" s="85">
        <f t="shared" si="183"/>
        <v>7</v>
      </c>
      <c r="DD103" s="85">
        <f t="shared" si="183"/>
        <v>53</v>
      </c>
      <c r="DE103" s="85">
        <f t="shared" si="183"/>
        <v>13</v>
      </c>
      <c r="DF103" s="85">
        <f t="shared" si="183"/>
        <v>30</v>
      </c>
      <c r="DG103" s="85">
        <f t="shared" si="183"/>
        <v>0</v>
      </c>
      <c r="DH103" s="85">
        <f t="shared" si="183"/>
        <v>0</v>
      </c>
      <c r="DI103" s="85">
        <f t="shared" si="183"/>
        <v>0</v>
      </c>
      <c r="DJ103" s="85">
        <f t="shared" si="183"/>
        <v>0</v>
      </c>
      <c r="DK103" s="85">
        <f t="shared" si="183"/>
        <v>27</v>
      </c>
      <c r="DL103" s="85">
        <f t="shared" si="183"/>
        <v>20</v>
      </c>
      <c r="DM103" s="85">
        <f t="shared" si="183"/>
        <v>17</v>
      </c>
      <c r="DN103" s="85">
        <f t="shared" si="183"/>
        <v>0</v>
      </c>
      <c r="DO103" s="85">
        <f t="shared" si="183"/>
        <v>7</v>
      </c>
      <c r="DP103" s="85">
        <f t="shared" si="183"/>
        <v>40</v>
      </c>
      <c r="DQ103" s="85">
        <f t="shared" si="183"/>
        <v>3</v>
      </c>
      <c r="DR103" s="85">
        <f t="shared" si="183"/>
        <v>0</v>
      </c>
      <c r="DS103" s="85">
        <f t="shared" si="183"/>
        <v>106</v>
      </c>
      <c r="DT103" s="85">
        <f t="shared" si="183"/>
        <v>0</v>
      </c>
      <c r="DU103" s="85">
        <f t="shared" si="183"/>
        <v>0</v>
      </c>
      <c r="DV103" s="85">
        <f t="shared" si="183"/>
        <v>0</v>
      </c>
      <c r="DW103" s="85">
        <f t="shared" si="183"/>
        <v>253</v>
      </c>
      <c r="DX103" s="85">
        <f t="shared" si="183"/>
        <v>121</v>
      </c>
      <c r="DY103" s="85">
        <f t="shared" si="183"/>
        <v>101</v>
      </c>
      <c r="DZ103" s="85">
        <f t="shared" si="183"/>
        <v>31</v>
      </c>
      <c r="EA103" s="85">
        <f t="shared" si="183"/>
        <v>0</v>
      </c>
      <c r="EB103" s="85">
        <f t="shared" si="183"/>
        <v>0</v>
      </c>
      <c r="EC103" s="85">
        <f t="shared" si="183"/>
        <v>0</v>
      </c>
      <c r="ED103" s="85">
        <f t="shared" si="183"/>
        <v>8221</v>
      </c>
      <c r="EE103" s="85">
        <f t="shared" ref="EE103:GQ103" si="184">EE56+EE58+EE102+EE64</f>
        <v>1146</v>
      </c>
      <c r="EF103" s="85">
        <f t="shared" si="184"/>
        <v>2518</v>
      </c>
      <c r="EG103" s="85">
        <f t="shared" si="184"/>
        <v>233</v>
      </c>
      <c r="EH103" s="85">
        <f t="shared" si="184"/>
        <v>148</v>
      </c>
      <c r="EI103" s="85">
        <f t="shared" si="184"/>
        <v>418</v>
      </c>
      <c r="EJ103" s="85">
        <f t="shared" si="184"/>
        <v>597</v>
      </c>
      <c r="EK103" s="85">
        <f t="shared" si="184"/>
        <v>3161</v>
      </c>
      <c r="EL103" s="85">
        <f t="shared" si="184"/>
        <v>289</v>
      </c>
      <c r="EM103" s="85">
        <f t="shared" si="184"/>
        <v>21</v>
      </c>
      <c r="EN103" s="85">
        <f t="shared" si="184"/>
        <v>268</v>
      </c>
      <c r="EO103" s="85">
        <f t="shared" si="184"/>
        <v>728</v>
      </c>
      <c r="EP103" s="85">
        <f t="shared" si="184"/>
        <v>728</v>
      </c>
      <c r="EQ103" s="85">
        <f t="shared" si="184"/>
        <v>87</v>
      </c>
      <c r="ER103" s="85">
        <f t="shared" si="184"/>
        <v>87</v>
      </c>
      <c r="ES103" s="85">
        <f t="shared" si="184"/>
        <v>81</v>
      </c>
      <c r="ET103" s="85">
        <f t="shared" si="184"/>
        <v>26</v>
      </c>
      <c r="EU103" s="85">
        <f t="shared" si="184"/>
        <v>0</v>
      </c>
      <c r="EV103" s="85">
        <f t="shared" si="184"/>
        <v>55</v>
      </c>
      <c r="EW103" s="85">
        <f t="shared" si="184"/>
        <v>0</v>
      </c>
      <c r="EX103" s="85">
        <f t="shared" si="184"/>
        <v>0</v>
      </c>
      <c r="EY103" s="85">
        <f t="shared" si="184"/>
        <v>30</v>
      </c>
      <c r="EZ103" s="85">
        <f t="shared" si="184"/>
        <v>30</v>
      </c>
      <c r="FA103" s="85">
        <f t="shared" si="184"/>
        <v>0</v>
      </c>
      <c r="FB103" s="85">
        <f t="shared" si="184"/>
        <v>0</v>
      </c>
      <c r="FC103" s="85">
        <f t="shared" si="184"/>
        <v>1253</v>
      </c>
      <c r="FD103" s="85">
        <f t="shared" si="184"/>
        <v>48</v>
      </c>
      <c r="FE103" s="85">
        <f t="shared" si="184"/>
        <v>0</v>
      </c>
      <c r="FF103" s="85">
        <f t="shared" si="184"/>
        <v>0</v>
      </c>
      <c r="FG103" s="85">
        <f t="shared" si="184"/>
        <v>1205</v>
      </c>
      <c r="FH103" s="85">
        <f t="shared" si="184"/>
        <v>378</v>
      </c>
      <c r="FI103" s="85">
        <f t="shared" si="184"/>
        <v>190</v>
      </c>
      <c r="FJ103" s="85">
        <f t="shared" si="184"/>
        <v>59</v>
      </c>
      <c r="FK103" s="85">
        <f t="shared" si="184"/>
        <v>6</v>
      </c>
      <c r="FL103" s="85">
        <f t="shared" si="184"/>
        <v>102</v>
      </c>
      <c r="FM103" s="85">
        <f t="shared" si="184"/>
        <v>16</v>
      </c>
      <c r="FN103" s="85">
        <f t="shared" si="184"/>
        <v>5</v>
      </c>
      <c r="FO103" s="85">
        <f t="shared" si="184"/>
        <v>392</v>
      </c>
      <c r="FP103" s="85">
        <f t="shared" si="184"/>
        <v>0</v>
      </c>
      <c r="FQ103" s="85">
        <f t="shared" si="184"/>
        <v>216</v>
      </c>
      <c r="FR103" s="85">
        <f t="shared" si="184"/>
        <v>60</v>
      </c>
      <c r="FS103" s="85">
        <f t="shared" si="184"/>
        <v>1</v>
      </c>
      <c r="FT103" s="85">
        <f t="shared" si="184"/>
        <v>0</v>
      </c>
      <c r="FU103" s="85">
        <f t="shared" si="184"/>
        <v>115</v>
      </c>
      <c r="FV103" s="85">
        <f t="shared" si="184"/>
        <v>66</v>
      </c>
      <c r="FW103" s="85">
        <f t="shared" si="184"/>
        <v>0</v>
      </c>
      <c r="FX103" s="85">
        <f t="shared" si="184"/>
        <v>0</v>
      </c>
      <c r="FY103" s="85">
        <f t="shared" si="184"/>
        <v>0</v>
      </c>
      <c r="FZ103" s="85">
        <f t="shared" si="184"/>
        <v>0</v>
      </c>
      <c r="GA103" s="85">
        <f t="shared" si="184"/>
        <v>66</v>
      </c>
      <c r="GB103" s="85">
        <f t="shared" si="184"/>
        <v>0</v>
      </c>
      <c r="GC103" s="85">
        <f t="shared" si="184"/>
        <v>0</v>
      </c>
      <c r="GD103" s="85">
        <f t="shared" si="184"/>
        <v>0</v>
      </c>
      <c r="GE103" s="85">
        <f t="shared" si="184"/>
        <v>0</v>
      </c>
      <c r="GF103" s="85">
        <f t="shared" si="184"/>
        <v>0</v>
      </c>
      <c r="GG103" s="85">
        <f t="shared" si="184"/>
        <v>0</v>
      </c>
      <c r="GH103" s="85">
        <f t="shared" si="184"/>
        <v>0</v>
      </c>
      <c r="GI103" s="85">
        <f t="shared" si="184"/>
        <v>0</v>
      </c>
      <c r="GJ103" s="85">
        <f t="shared" si="184"/>
        <v>0</v>
      </c>
      <c r="GK103" s="85">
        <f t="shared" si="184"/>
        <v>1951</v>
      </c>
      <c r="GL103" s="85">
        <f t="shared" si="184"/>
        <v>1918</v>
      </c>
      <c r="GM103" s="85">
        <f t="shared" si="184"/>
        <v>33</v>
      </c>
      <c r="GN103" s="85">
        <f t="shared" si="184"/>
        <v>0</v>
      </c>
      <c r="GO103" s="85">
        <f t="shared" si="184"/>
        <v>0</v>
      </c>
      <c r="GP103" s="85">
        <f t="shared" si="184"/>
        <v>917</v>
      </c>
      <c r="GQ103" s="85">
        <f t="shared" si="184"/>
        <v>21</v>
      </c>
      <c r="GR103" s="85">
        <f t="shared" ref="GR103:IL103" si="185">GR56+GR58+GR102+GR64</f>
        <v>6</v>
      </c>
      <c r="GS103" s="85">
        <f t="shared" si="185"/>
        <v>0</v>
      </c>
      <c r="GT103" s="85">
        <f t="shared" si="185"/>
        <v>0</v>
      </c>
      <c r="GU103" s="85">
        <f t="shared" si="185"/>
        <v>0</v>
      </c>
      <c r="GV103" s="85">
        <f t="shared" si="185"/>
        <v>103</v>
      </c>
      <c r="GW103" s="85">
        <f t="shared" si="185"/>
        <v>28</v>
      </c>
      <c r="GX103" s="85">
        <f t="shared" si="185"/>
        <v>29</v>
      </c>
      <c r="GY103" s="85">
        <f t="shared" si="185"/>
        <v>0</v>
      </c>
      <c r="GZ103" s="85">
        <v>0</v>
      </c>
      <c r="HA103" s="85">
        <v>0</v>
      </c>
      <c r="HB103" s="85">
        <v>0</v>
      </c>
      <c r="HC103" s="85">
        <v>0</v>
      </c>
      <c r="HD103" s="85">
        <v>0</v>
      </c>
      <c r="HE103" s="85">
        <v>0</v>
      </c>
      <c r="HF103" s="85">
        <v>268</v>
      </c>
      <c r="HG103" s="85">
        <v>0</v>
      </c>
      <c r="HH103" s="85">
        <v>29</v>
      </c>
      <c r="HI103" s="85">
        <v>10</v>
      </c>
      <c r="HJ103" s="85">
        <v>180</v>
      </c>
      <c r="HK103" s="85">
        <v>13</v>
      </c>
      <c r="HL103" s="85">
        <v>58</v>
      </c>
      <c r="HM103" s="85">
        <v>8</v>
      </c>
      <c r="HN103" s="85">
        <v>60</v>
      </c>
      <c r="HO103" s="85">
        <v>104</v>
      </c>
      <c r="HP103" s="85">
        <v>0</v>
      </c>
      <c r="HQ103" s="85">
        <v>0</v>
      </c>
      <c r="HR103" s="85">
        <v>0</v>
      </c>
      <c r="HS103" s="85">
        <v>0</v>
      </c>
      <c r="HT103" s="85">
        <f t="shared" si="185"/>
        <v>0</v>
      </c>
      <c r="HU103" s="85">
        <f t="shared" si="185"/>
        <v>2504</v>
      </c>
      <c r="HV103" s="85">
        <f t="shared" si="185"/>
        <v>80</v>
      </c>
      <c r="HW103" s="85">
        <f t="shared" si="185"/>
        <v>55</v>
      </c>
      <c r="HX103" s="85">
        <f t="shared" si="185"/>
        <v>95</v>
      </c>
      <c r="HY103" s="85">
        <f t="shared" si="185"/>
        <v>2029</v>
      </c>
      <c r="HZ103" s="85">
        <f t="shared" si="185"/>
        <v>0</v>
      </c>
      <c r="IA103" s="85">
        <f t="shared" si="185"/>
        <v>0</v>
      </c>
      <c r="IB103" s="85">
        <f t="shared" si="185"/>
        <v>10</v>
      </c>
      <c r="IC103" s="85">
        <f t="shared" si="185"/>
        <v>5</v>
      </c>
      <c r="ID103" s="85">
        <f t="shared" si="185"/>
        <v>106</v>
      </c>
      <c r="IE103" s="85">
        <f t="shared" si="185"/>
        <v>0</v>
      </c>
      <c r="IF103" s="85">
        <f t="shared" si="185"/>
        <v>0</v>
      </c>
      <c r="IG103" s="85">
        <f t="shared" si="185"/>
        <v>0</v>
      </c>
      <c r="IH103" s="85">
        <f t="shared" si="185"/>
        <v>0</v>
      </c>
      <c r="II103" s="85">
        <f t="shared" si="185"/>
        <v>0</v>
      </c>
      <c r="IJ103" s="85">
        <f t="shared" si="185"/>
        <v>25</v>
      </c>
      <c r="IK103" s="85">
        <f t="shared" si="185"/>
        <v>99</v>
      </c>
      <c r="IL103" s="85">
        <f t="shared" si="185"/>
        <v>85811</v>
      </c>
      <c r="IM103" s="80"/>
    </row>
    <row r="104" spans="1:247" s="107" customFormat="1" ht="33.75" x14ac:dyDescent="0.3">
      <c r="A104" s="102"/>
      <c r="B104" s="101" t="s">
        <v>580</v>
      </c>
      <c r="C104" s="103"/>
      <c r="D104" s="103">
        <v>103</v>
      </c>
      <c r="E104" s="104"/>
      <c r="F104" s="104"/>
      <c r="G104" s="104"/>
      <c r="H104" s="104"/>
      <c r="I104" s="104"/>
      <c r="J104" s="104"/>
      <c r="K104" s="103">
        <v>73</v>
      </c>
      <c r="L104" s="104"/>
      <c r="M104" s="104"/>
      <c r="N104" s="104"/>
      <c r="O104" s="103">
        <v>20</v>
      </c>
      <c r="P104" s="104"/>
      <c r="Q104" s="103">
        <v>0</v>
      </c>
      <c r="R104" s="104"/>
      <c r="S104" s="103">
        <v>0</v>
      </c>
      <c r="T104" s="104"/>
      <c r="U104" s="104"/>
      <c r="V104" s="104"/>
      <c r="W104" s="103">
        <v>0</v>
      </c>
      <c r="X104" s="104"/>
      <c r="Y104" s="104"/>
      <c r="Z104" s="104"/>
      <c r="AA104" s="104"/>
      <c r="AB104" s="103">
        <v>0</v>
      </c>
      <c r="AC104" s="104"/>
      <c r="AD104" s="103">
        <v>0</v>
      </c>
      <c r="AE104" s="104"/>
      <c r="AF104" s="104"/>
      <c r="AG104" s="104"/>
      <c r="AH104" s="103">
        <v>0</v>
      </c>
      <c r="AI104" s="104"/>
      <c r="AJ104" s="104"/>
      <c r="AK104" s="103">
        <v>0</v>
      </c>
      <c r="AL104" s="104"/>
      <c r="AM104" s="103">
        <v>0</v>
      </c>
      <c r="AN104" s="104"/>
      <c r="AO104" s="104"/>
      <c r="AP104" s="103">
        <v>9</v>
      </c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3">
        <v>7</v>
      </c>
      <c r="BB104" s="104"/>
      <c r="BC104" s="104"/>
      <c r="BD104" s="103">
        <v>0</v>
      </c>
      <c r="BE104" s="104"/>
      <c r="BF104" s="104"/>
      <c r="BG104" s="103">
        <v>21</v>
      </c>
      <c r="BH104" s="104"/>
      <c r="BI104" s="104"/>
      <c r="BJ104" s="104"/>
      <c r="BK104" s="103">
        <v>0</v>
      </c>
      <c r="BL104" s="104"/>
      <c r="BM104" s="104"/>
      <c r="BN104" s="103">
        <v>0</v>
      </c>
      <c r="BO104" s="104"/>
      <c r="BP104" s="103">
        <v>31</v>
      </c>
      <c r="BQ104" s="105">
        <v>31</v>
      </c>
      <c r="BR104" s="104"/>
      <c r="BS104" s="104"/>
      <c r="BT104" s="104"/>
      <c r="BU104" s="103">
        <f>572+5</f>
        <v>577</v>
      </c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3">
        <v>1</v>
      </c>
      <c r="DX104" s="104"/>
      <c r="DY104" s="104"/>
      <c r="DZ104" s="104"/>
      <c r="EA104" s="104"/>
      <c r="EB104" s="104"/>
      <c r="EC104" s="104"/>
      <c r="ED104" s="103">
        <v>247</v>
      </c>
      <c r="EE104" s="104"/>
      <c r="EF104" s="104"/>
      <c r="EG104" s="104"/>
      <c r="EH104" s="104"/>
      <c r="EI104" s="104"/>
      <c r="EJ104" s="104"/>
      <c r="EK104" s="104"/>
      <c r="EL104" s="103">
        <v>17</v>
      </c>
      <c r="EM104" s="104"/>
      <c r="EN104" s="104"/>
      <c r="EO104" s="103">
        <v>1</v>
      </c>
      <c r="EP104" s="104"/>
      <c r="EQ104" s="103">
        <v>0</v>
      </c>
      <c r="ER104" s="104"/>
      <c r="ES104" s="103">
        <v>8</v>
      </c>
      <c r="ET104" s="104"/>
      <c r="EU104" s="104"/>
      <c r="EV104" s="104"/>
      <c r="EW104" s="103">
        <v>0</v>
      </c>
      <c r="EX104" s="104"/>
      <c r="EY104" s="103">
        <v>32</v>
      </c>
      <c r="EZ104" s="104"/>
      <c r="FA104" s="103">
        <v>0</v>
      </c>
      <c r="FB104" s="104"/>
      <c r="FC104" s="103">
        <v>4</v>
      </c>
      <c r="FD104" s="104"/>
      <c r="FE104" s="104"/>
      <c r="FF104" s="104"/>
      <c r="FG104" s="104"/>
      <c r="FH104" s="103">
        <v>3</v>
      </c>
      <c r="FI104" s="104"/>
      <c r="FJ104" s="104"/>
      <c r="FK104" s="104"/>
      <c r="FL104" s="104"/>
      <c r="FM104" s="104"/>
      <c r="FN104" s="104"/>
      <c r="FO104" s="103">
        <v>0</v>
      </c>
      <c r="FP104" s="104"/>
      <c r="FQ104" s="104"/>
      <c r="FR104" s="104"/>
      <c r="FS104" s="104"/>
      <c r="FT104" s="104"/>
      <c r="FU104" s="104"/>
      <c r="FV104" s="103">
        <v>16</v>
      </c>
      <c r="FW104" s="104"/>
      <c r="FX104" s="104"/>
      <c r="FY104" s="104"/>
      <c r="FZ104" s="104"/>
      <c r="GA104" s="104"/>
      <c r="GB104" s="104"/>
      <c r="GC104" s="104"/>
      <c r="GD104" s="104"/>
      <c r="GE104" s="103">
        <v>0</v>
      </c>
      <c r="GF104" s="104"/>
      <c r="GG104" s="103">
        <v>0</v>
      </c>
      <c r="GH104" s="104"/>
      <c r="GI104" s="104"/>
      <c r="GJ104" s="104"/>
      <c r="GK104" s="103">
        <v>3</v>
      </c>
      <c r="GL104" s="104"/>
      <c r="GM104" s="104"/>
      <c r="GN104" s="104"/>
      <c r="GO104" s="104"/>
      <c r="GP104" s="103">
        <v>5</v>
      </c>
      <c r="GQ104" s="104"/>
      <c r="GR104" s="104"/>
      <c r="GS104" s="104"/>
      <c r="GT104" s="104"/>
      <c r="GU104" s="104"/>
      <c r="GV104" s="104"/>
      <c r="GW104" s="104"/>
      <c r="GX104" s="104"/>
      <c r="GY104" s="104"/>
      <c r="GZ104" s="104"/>
      <c r="HA104" s="104"/>
      <c r="HB104" s="104"/>
      <c r="HC104" s="104"/>
      <c r="HD104" s="104"/>
      <c r="HE104" s="104"/>
      <c r="HF104" s="104"/>
      <c r="HG104" s="104"/>
      <c r="HH104" s="104"/>
      <c r="HI104" s="104"/>
      <c r="HJ104" s="104"/>
      <c r="HK104" s="104"/>
      <c r="HL104" s="104"/>
      <c r="HM104" s="104"/>
      <c r="HN104" s="104"/>
      <c r="HO104" s="104"/>
      <c r="HP104" s="104"/>
      <c r="HQ104" s="104"/>
      <c r="HR104" s="104"/>
      <c r="HS104" s="104"/>
      <c r="HT104" s="104"/>
      <c r="HU104" s="103">
        <v>731</v>
      </c>
      <c r="HV104" s="104"/>
      <c r="HW104" s="104"/>
      <c r="HX104" s="104"/>
      <c r="HY104" s="104"/>
      <c r="HZ104" s="104"/>
      <c r="IA104" s="104"/>
      <c r="IB104" s="104"/>
      <c r="IC104" s="104"/>
      <c r="ID104" s="104"/>
      <c r="IE104" s="104"/>
      <c r="IF104" s="104"/>
      <c r="IG104" s="104"/>
      <c r="IH104" s="104"/>
      <c r="II104" s="104"/>
      <c r="IJ104" s="104"/>
      <c r="IK104" s="104"/>
      <c r="IL104" s="106">
        <f>C104+D104+O104+Q104+S104+W104+AB104+AD104+AH104+AK104+AM104+AP104+BA104+BD104+BG104+BK104+BN104+BP104+BU104+DW104+ED104+EL104+EO104+EQ104+ES104+EW104+EY104+FA104+FC104+FH104+FO104+FV104+GE104+GG104+GK104+GP104+HU104</f>
        <v>1836</v>
      </c>
      <c r="IM104" s="80"/>
    </row>
    <row r="105" spans="1:247" ht="35.25" customHeight="1" x14ac:dyDescent="0.3">
      <c r="A105" s="83"/>
      <c r="B105" s="84"/>
      <c r="C105" s="85">
        <f>C103+C104</f>
        <v>0</v>
      </c>
      <c r="D105" s="85">
        <f t="shared" ref="D105:BO105" si="186">D103+D104</f>
        <v>6739</v>
      </c>
      <c r="E105" s="85">
        <f t="shared" si="186"/>
        <v>1079</v>
      </c>
      <c r="F105" s="85">
        <f t="shared" si="186"/>
        <v>748</v>
      </c>
      <c r="G105" s="85">
        <f t="shared" si="186"/>
        <v>681</v>
      </c>
      <c r="H105" s="85">
        <f t="shared" si="186"/>
        <v>2665</v>
      </c>
      <c r="I105" s="85">
        <f t="shared" si="186"/>
        <v>345</v>
      </c>
      <c r="J105" s="85">
        <f t="shared" si="186"/>
        <v>494</v>
      </c>
      <c r="K105" s="85">
        <f t="shared" si="186"/>
        <v>215</v>
      </c>
      <c r="L105" s="85">
        <f t="shared" si="186"/>
        <v>14</v>
      </c>
      <c r="M105" s="85">
        <f t="shared" si="186"/>
        <v>234</v>
      </c>
      <c r="N105" s="85">
        <f t="shared" si="186"/>
        <v>234</v>
      </c>
      <c r="O105" s="85">
        <f t="shared" si="186"/>
        <v>41</v>
      </c>
      <c r="P105" s="85">
        <f t="shared" si="186"/>
        <v>21</v>
      </c>
      <c r="Q105" s="85">
        <f t="shared" si="186"/>
        <v>2475</v>
      </c>
      <c r="R105" s="85">
        <f t="shared" si="186"/>
        <v>2475</v>
      </c>
      <c r="S105" s="85">
        <f t="shared" si="186"/>
        <v>36</v>
      </c>
      <c r="T105" s="85">
        <f t="shared" si="186"/>
        <v>36</v>
      </c>
      <c r="U105" s="85">
        <f t="shared" si="186"/>
        <v>0</v>
      </c>
      <c r="V105" s="85">
        <f t="shared" si="186"/>
        <v>0</v>
      </c>
      <c r="W105" s="85">
        <f t="shared" si="186"/>
        <v>173</v>
      </c>
      <c r="X105" s="85">
        <f t="shared" si="186"/>
        <v>171</v>
      </c>
      <c r="Y105" s="85">
        <f t="shared" si="186"/>
        <v>0</v>
      </c>
      <c r="Z105" s="85">
        <f t="shared" si="186"/>
        <v>2</v>
      </c>
      <c r="AA105" s="85">
        <f t="shared" si="186"/>
        <v>0</v>
      </c>
      <c r="AB105" s="85">
        <f t="shared" si="186"/>
        <v>17</v>
      </c>
      <c r="AC105" s="85">
        <f t="shared" si="186"/>
        <v>17</v>
      </c>
      <c r="AD105" s="85">
        <f t="shared" si="186"/>
        <v>0</v>
      </c>
      <c r="AE105" s="85">
        <f t="shared" si="186"/>
        <v>0</v>
      </c>
      <c r="AF105" s="85">
        <f t="shared" si="186"/>
        <v>0</v>
      </c>
      <c r="AG105" s="85">
        <f t="shared" si="186"/>
        <v>0</v>
      </c>
      <c r="AH105" s="85">
        <f t="shared" si="186"/>
        <v>5</v>
      </c>
      <c r="AI105" s="85">
        <f t="shared" si="186"/>
        <v>5</v>
      </c>
      <c r="AJ105" s="85">
        <f t="shared" si="186"/>
        <v>0</v>
      </c>
      <c r="AK105" s="85">
        <f t="shared" si="186"/>
        <v>0</v>
      </c>
      <c r="AL105" s="85">
        <f t="shared" si="186"/>
        <v>0</v>
      </c>
      <c r="AM105" s="85">
        <f t="shared" si="186"/>
        <v>87</v>
      </c>
      <c r="AN105" s="85">
        <f t="shared" si="186"/>
        <v>0</v>
      </c>
      <c r="AO105" s="85">
        <f t="shared" si="186"/>
        <v>87</v>
      </c>
      <c r="AP105" s="85">
        <f t="shared" si="186"/>
        <v>796</v>
      </c>
      <c r="AQ105" s="85">
        <f t="shared" si="186"/>
        <v>25</v>
      </c>
      <c r="AR105" s="85">
        <f t="shared" si="186"/>
        <v>200</v>
      </c>
      <c r="AS105" s="85">
        <f t="shared" si="186"/>
        <v>58</v>
      </c>
      <c r="AT105" s="85">
        <f t="shared" si="186"/>
        <v>43</v>
      </c>
      <c r="AU105" s="85">
        <f t="shared" si="186"/>
        <v>53</v>
      </c>
      <c r="AV105" s="85">
        <f t="shared" si="186"/>
        <v>108</v>
      </c>
      <c r="AW105" s="85">
        <f t="shared" si="186"/>
        <v>90</v>
      </c>
      <c r="AX105" s="85">
        <f t="shared" si="186"/>
        <v>75</v>
      </c>
      <c r="AY105" s="85">
        <f t="shared" si="186"/>
        <v>120</v>
      </c>
      <c r="AZ105" s="85">
        <f t="shared" si="186"/>
        <v>15</v>
      </c>
      <c r="BA105" s="85">
        <f t="shared" si="186"/>
        <v>27836</v>
      </c>
      <c r="BB105" s="85">
        <f t="shared" si="186"/>
        <v>27680</v>
      </c>
      <c r="BC105" s="85">
        <f t="shared" si="186"/>
        <v>149</v>
      </c>
      <c r="BD105" s="85">
        <f t="shared" si="186"/>
        <v>0</v>
      </c>
      <c r="BE105" s="85">
        <f t="shared" si="186"/>
        <v>0</v>
      </c>
      <c r="BF105" s="85">
        <f t="shared" si="186"/>
        <v>0</v>
      </c>
      <c r="BG105" s="85">
        <f t="shared" si="186"/>
        <v>6642</v>
      </c>
      <c r="BH105" s="85">
        <f t="shared" si="186"/>
        <v>6621</v>
      </c>
      <c r="BI105" s="85">
        <f t="shared" si="186"/>
        <v>0</v>
      </c>
      <c r="BJ105" s="85">
        <f t="shared" si="186"/>
        <v>0</v>
      </c>
      <c r="BK105" s="85">
        <f t="shared" si="186"/>
        <v>9877</v>
      </c>
      <c r="BL105" s="85">
        <f t="shared" si="186"/>
        <v>9877</v>
      </c>
      <c r="BM105" s="85">
        <f t="shared" si="186"/>
        <v>0</v>
      </c>
      <c r="BN105" s="85">
        <f t="shared" si="186"/>
        <v>0</v>
      </c>
      <c r="BO105" s="85">
        <f t="shared" si="186"/>
        <v>0</v>
      </c>
      <c r="BP105" s="85">
        <f t="shared" ref="BP105:EA105" si="187">BP103+BP104</f>
        <v>1636</v>
      </c>
      <c r="BQ105" s="85">
        <f t="shared" si="187"/>
        <v>52</v>
      </c>
      <c r="BR105" s="85">
        <f t="shared" si="187"/>
        <v>1392</v>
      </c>
      <c r="BS105" s="85">
        <f t="shared" si="187"/>
        <v>0</v>
      </c>
      <c r="BT105" s="85">
        <f t="shared" si="187"/>
        <v>192</v>
      </c>
      <c r="BU105" s="85">
        <f t="shared" si="187"/>
        <v>13069</v>
      </c>
      <c r="BV105" s="85">
        <f t="shared" si="187"/>
        <v>0</v>
      </c>
      <c r="BW105" s="85">
        <f t="shared" si="187"/>
        <v>0</v>
      </c>
      <c r="BX105" s="85">
        <f t="shared" si="187"/>
        <v>60</v>
      </c>
      <c r="BY105" s="85">
        <f t="shared" si="187"/>
        <v>0</v>
      </c>
      <c r="BZ105" s="85">
        <f t="shared" si="187"/>
        <v>0</v>
      </c>
      <c r="CA105" s="85">
        <f t="shared" si="187"/>
        <v>3234</v>
      </c>
      <c r="CB105" s="85">
        <f t="shared" si="187"/>
        <v>600</v>
      </c>
      <c r="CC105" s="85">
        <f t="shared" si="187"/>
        <v>2037</v>
      </c>
      <c r="CD105" s="85">
        <f t="shared" si="187"/>
        <v>143</v>
      </c>
      <c r="CE105" s="85">
        <f t="shared" si="187"/>
        <v>891</v>
      </c>
      <c r="CF105" s="85">
        <f t="shared" si="187"/>
        <v>130</v>
      </c>
      <c r="CG105" s="85">
        <f t="shared" si="187"/>
        <v>610</v>
      </c>
      <c r="CH105" s="85">
        <f t="shared" si="187"/>
        <v>241</v>
      </c>
      <c r="CI105" s="85">
        <f t="shared" si="187"/>
        <v>462</v>
      </c>
      <c r="CJ105" s="85">
        <f t="shared" si="187"/>
        <v>348</v>
      </c>
      <c r="CK105" s="85">
        <f t="shared" si="187"/>
        <v>452</v>
      </c>
      <c r="CL105" s="85">
        <f t="shared" si="187"/>
        <v>235</v>
      </c>
      <c r="CM105" s="85">
        <f t="shared" si="187"/>
        <v>916</v>
      </c>
      <c r="CN105" s="85">
        <f t="shared" si="187"/>
        <v>260</v>
      </c>
      <c r="CO105" s="85">
        <f t="shared" si="187"/>
        <v>552</v>
      </c>
      <c r="CP105" s="85">
        <f t="shared" si="187"/>
        <v>165</v>
      </c>
      <c r="CQ105" s="85">
        <f t="shared" si="187"/>
        <v>0</v>
      </c>
      <c r="CR105" s="85">
        <f t="shared" si="187"/>
        <v>164</v>
      </c>
      <c r="CS105" s="85">
        <f t="shared" si="187"/>
        <v>16</v>
      </c>
      <c r="CT105" s="85">
        <f t="shared" si="187"/>
        <v>27</v>
      </c>
      <c r="CU105" s="85">
        <f t="shared" si="187"/>
        <v>0</v>
      </c>
      <c r="CV105" s="85">
        <f t="shared" si="187"/>
        <v>506</v>
      </c>
      <c r="CW105" s="85">
        <f t="shared" si="187"/>
        <v>0</v>
      </c>
      <c r="CX105" s="85">
        <f t="shared" si="187"/>
        <v>40</v>
      </c>
      <c r="CY105" s="85">
        <f t="shared" si="187"/>
        <v>3</v>
      </c>
      <c r="CZ105" s="85">
        <f t="shared" si="187"/>
        <v>0</v>
      </c>
      <c r="DA105" s="85">
        <f t="shared" si="187"/>
        <v>0</v>
      </c>
      <c r="DB105" s="85">
        <f t="shared" si="187"/>
        <v>77</v>
      </c>
      <c r="DC105" s="85">
        <f t="shared" si="187"/>
        <v>7</v>
      </c>
      <c r="DD105" s="85">
        <f t="shared" si="187"/>
        <v>53</v>
      </c>
      <c r="DE105" s="85">
        <f t="shared" si="187"/>
        <v>13</v>
      </c>
      <c r="DF105" s="85">
        <f t="shared" si="187"/>
        <v>30</v>
      </c>
      <c r="DG105" s="85">
        <f t="shared" si="187"/>
        <v>0</v>
      </c>
      <c r="DH105" s="85">
        <f t="shared" si="187"/>
        <v>0</v>
      </c>
      <c r="DI105" s="85">
        <f t="shared" si="187"/>
        <v>0</v>
      </c>
      <c r="DJ105" s="85">
        <f t="shared" si="187"/>
        <v>0</v>
      </c>
      <c r="DK105" s="85">
        <f t="shared" si="187"/>
        <v>27</v>
      </c>
      <c r="DL105" s="85">
        <f t="shared" si="187"/>
        <v>20</v>
      </c>
      <c r="DM105" s="85">
        <f t="shared" si="187"/>
        <v>17</v>
      </c>
      <c r="DN105" s="85">
        <f t="shared" si="187"/>
        <v>0</v>
      </c>
      <c r="DO105" s="85">
        <f t="shared" si="187"/>
        <v>7</v>
      </c>
      <c r="DP105" s="85">
        <f t="shared" si="187"/>
        <v>40</v>
      </c>
      <c r="DQ105" s="85">
        <f t="shared" si="187"/>
        <v>3</v>
      </c>
      <c r="DR105" s="85">
        <f t="shared" si="187"/>
        <v>0</v>
      </c>
      <c r="DS105" s="85">
        <f t="shared" si="187"/>
        <v>106</v>
      </c>
      <c r="DT105" s="85">
        <f t="shared" si="187"/>
        <v>0</v>
      </c>
      <c r="DU105" s="85">
        <f t="shared" si="187"/>
        <v>0</v>
      </c>
      <c r="DV105" s="85">
        <f t="shared" si="187"/>
        <v>0</v>
      </c>
      <c r="DW105" s="85">
        <f t="shared" si="187"/>
        <v>254</v>
      </c>
      <c r="DX105" s="85">
        <f t="shared" si="187"/>
        <v>121</v>
      </c>
      <c r="DY105" s="85">
        <f t="shared" si="187"/>
        <v>101</v>
      </c>
      <c r="DZ105" s="85">
        <f t="shared" si="187"/>
        <v>31</v>
      </c>
      <c r="EA105" s="85">
        <f t="shared" si="187"/>
        <v>0</v>
      </c>
      <c r="EB105" s="85">
        <f t="shared" ref="EB105:GM105" si="188">EB103+EB104</f>
        <v>0</v>
      </c>
      <c r="EC105" s="85">
        <f t="shared" si="188"/>
        <v>0</v>
      </c>
      <c r="ED105" s="85">
        <f t="shared" si="188"/>
        <v>8468</v>
      </c>
      <c r="EE105" s="85">
        <f t="shared" si="188"/>
        <v>1146</v>
      </c>
      <c r="EF105" s="85">
        <f t="shared" si="188"/>
        <v>2518</v>
      </c>
      <c r="EG105" s="85">
        <f t="shared" si="188"/>
        <v>233</v>
      </c>
      <c r="EH105" s="85">
        <f t="shared" si="188"/>
        <v>148</v>
      </c>
      <c r="EI105" s="85">
        <f t="shared" si="188"/>
        <v>418</v>
      </c>
      <c r="EJ105" s="85">
        <f t="shared" si="188"/>
        <v>597</v>
      </c>
      <c r="EK105" s="85">
        <f t="shared" si="188"/>
        <v>3161</v>
      </c>
      <c r="EL105" s="85">
        <f t="shared" si="188"/>
        <v>306</v>
      </c>
      <c r="EM105" s="85">
        <f t="shared" si="188"/>
        <v>21</v>
      </c>
      <c r="EN105" s="85">
        <f t="shared" si="188"/>
        <v>268</v>
      </c>
      <c r="EO105" s="85">
        <f t="shared" si="188"/>
        <v>729</v>
      </c>
      <c r="EP105" s="85">
        <f t="shared" si="188"/>
        <v>728</v>
      </c>
      <c r="EQ105" s="85">
        <f t="shared" si="188"/>
        <v>87</v>
      </c>
      <c r="ER105" s="85">
        <f t="shared" si="188"/>
        <v>87</v>
      </c>
      <c r="ES105" s="85">
        <f t="shared" si="188"/>
        <v>89</v>
      </c>
      <c r="ET105" s="85">
        <f t="shared" si="188"/>
        <v>26</v>
      </c>
      <c r="EU105" s="85">
        <f t="shared" si="188"/>
        <v>0</v>
      </c>
      <c r="EV105" s="85">
        <f t="shared" si="188"/>
        <v>55</v>
      </c>
      <c r="EW105" s="85">
        <f t="shared" si="188"/>
        <v>0</v>
      </c>
      <c r="EX105" s="85">
        <f t="shared" si="188"/>
        <v>0</v>
      </c>
      <c r="EY105" s="85">
        <f t="shared" si="188"/>
        <v>62</v>
      </c>
      <c r="EZ105" s="85">
        <f t="shared" si="188"/>
        <v>30</v>
      </c>
      <c r="FA105" s="85">
        <f t="shared" si="188"/>
        <v>0</v>
      </c>
      <c r="FB105" s="85">
        <f t="shared" si="188"/>
        <v>0</v>
      </c>
      <c r="FC105" s="85">
        <f t="shared" si="188"/>
        <v>1257</v>
      </c>
      <c r="FD105" s="85">
        <f t="shared" si="188"/>
        <v>48</v>
      </c>
      <c r="FE105" s="85">
        <f t="shared" si="188"/>
        <v>0</v>
      </c>
      <c r="FF105" s="85">
        <f t="shared" si="188"/>
        <v>0</v>
      </c>
      <c r="FG105" s="85">
        <f t="shared" si="188"/>
        <v>1205</v>
      </c>
      <c r="FH105" s="85">
        <f t="shared" si="188"/>
        <v>381</v>
      </c>
      <c r="FI105" s="85">
        <f t="shared" si="188"/>
        <v>190</v>
      </c>
      <c r="FJ105" s="85">
        <f t="shared" si="188"/>
        <v>59</v>
      </c>
      <c r="FK105" s="85">
        <f t="shared" si="188"/>
        <v>6</v>
      </c>
      <c r="FL105" s="85">
        <f t="shared" si="188"/>
        <v>102</v>
      </c>
      <c r="FM105" s="85">
        <f t="shared" si="188"/>
        <v>16</v>
      </c>
      <c r="FN105" s="85">
        <f t="shared" si="188"/>
        <v>5</v>
      </c>
      <c r="FO105" s="85">
        <f t="shared" si="188"/>
        <v>392</v>
      </c>
      <c r="FP105" s="85">
        <f t="shared" si="188"/>
        <v>0</v>
      </c>
      <c r="FQ105" s="85">
        <f t="shared" si="188"/>
        <v>216</v>
      </c>
      <c r="FR105" s="85">
        <f t="shared" si="188"/>
        <v>60</v>
      </c>
      <c r="FS105" s="85">
        <f t="shared" si="188"/>
        <v>1</v>
      </c>
      <c r="FT105" s="85">
        <f t="shared" si="188"/>
        <v>0</v>
      </c>
      <c r="FU105" s="85">
        <f t="shared" si="188"/>
        <v>115</v>
      </c>
      <c r="FV105" s="85">
        <f t="shared" si="188"/>
        <v>82</v>
      </c>
      <c r="FW105" s="85">
        <f t="shared" si="188"/>
        <v>0</v>
      </c>
      <c r="FX105" s="85">
        <f t="shared" si="188"/>
        <v>0</v>
      </c>
      <c r="FY105" s="85">
        <f t="shared" si="188"/>
        <v>0</v>
      </c>
      <c r="FZ105" s="85">
        <f t="shared" si="188"/>
        <v>0</v>
      </c>
      <c r="GA105" s="85">
        <f t="shared" si="188"/>
        <v>66</v>
      </c>
      <c r="GB105" s="85">
        <f t="shared" si="188"/>
        <v>0</v>
      </c>
      <c r="GC105" s="85">
        <f t="shared" si="188"/>
        <v>0</v>
      </c>
      <c r="GD105" s="85">
        <f t="shared" si="188"/>
        <v>0</v>
      </c>
      <c r="GE105" s="85">
        <f t="shared" si="188"/>
        <v>0</v>
      </c>
      <c r="GF105" s="85">
        <f t="shared" si="188"/>
        <v>0</v>
      </c>
      <c r="GG105" s="85">
        <f t="shared" si="188"/>
        <v>0</v>
      </c>
      <c r="GH105" s="85">
        <f t="shared" si="188"/>
        <v>0</v>
      </c>
      <c r="GI105" s="85">
        <f t="shared" si="188"/>
        <v>0</v>
      </c>
      <c r="GJ105" s="85">
        <f t="shared" si="188"/>
        <v>0</v>
      </c>
      <c r="GK105" s="85">
        <f t="shared" si="188"/>
        <v>1954</v>
      </c>
      <c r="GL105" s="85">
        <f t="shared" si="188"/>
        <v>1918</v>
      </c>
      <c r="GM105" s="85">
        <f t="shared" si="188"/>
        <v>33</v>
      </c>
      <c r="GN105" s="85">
        <f t="shared" ref="GN105:IL105" si="189">GN103+GN104</f>
        <v>0</v>
      </c>
      <c r="GO105" s="85">
        <f t="shared" si="189"/>
        <v>0</v>
      </c>
      <c r="GP105" s="85">
        <f t="shared" si="189"/>
        <v>922</v>
      </c>
      <c r="GQ105" s="85">
        <f t="shared" si="189"/>
        <v>21</v>
      </c>
      <c r="GR105" s="85">
        <f t="shared" si="189"/>
        <v>6</v>
      </c>
      <c r="GS105" s="85">
        <f t="shared" si="189"/>
        <v>0</v>
      </c>
      <c r="GT105" s="85">
        <f t="shared" si="189"/>
        <v>0</v>
      </c>
      <c r="GU105" s="85">
        <f t="shared" si="189"/>
        <v>0</v>
      </c>
      <c r="GV105" s="85">
        <f t="shared" si="189"/>
        <v>103</v>
      </c>
      <c r="GW105" s="85">
        <f t="shared" si="189"/>
        <v>28</v>
      </c>
      <c r="GX105" s="85">
        <f t="shared" si="189"/>
        <v>29</v>
      </c>
      <c r="GY105" s="85">
        <f t="shared" si="189"/>
        <v>0</v>
      </c>
      <c r="GZ105" s="85">
        <v>0</v>
      </c>
      <c r="HA105" s="85">
        <v>0</v>
      </c>
      <c r="HB105" s="85">
        <v>0</v>
      </c>
      <c r="HC105" s="85">
        <v>0</v>
      </c>
      <c r="HD105" s="85">
        <v>0</v>
      </c>
      <c r="HE105" s="85">
        <v>0</v>
      </c>
      <c r="HF105" s="85">
        <v>268</v>
      </c>
      <c r="HG105" s="85">
        <v>0</v>
      </c>
      <c r="HH105" s="85">
        <v>29</v>
      </c>
      <c r="HI105" s="85">
        <v>10</v>
      </c>
      <c r="HJ105" s="85">
        <v>180</v>
      </c>
      <c r="HK105" s="85">
        <v>13</v>
      </c>
      <c r="HL105" s="85">
        <v>58</v>
      </c>
      <c r="HM105" s="85">
        <v>8</v>
      </c>
      <c r="HN105" s="85">
        <v>60</v>
      </c>
      <c r="HO105" s="85">
        <v>104</v>
      </c>
      <c r="HP105" s="85">
        <v>0</v>
      </c>
      <c r="HQ105" s="85">
        <v>0</v>
      </c>
      <c r="HR105" s="85">
        <v>0</v>
      </c>
      <c r="HS105" s="85">
        <v>0</v>
      </c>
      <c r="HT105" s="85">
        <f t="shared" si="189"/>
        <v>0</v>
      </c>
      <c r="HU105" s="85">
        <f t="shared" si="189"/>
        <v>3235</v>
      </c>
      <c r="HV105" s="85">
        <f t="shared" si="189"/>
        <v>80</v>
      </c>
      <c r="HW105" s="85">
        <f t="shared" si="189"/>
        <v>55</v>
      </c>
      <c r="HX105" s="85">
        <f t="shared" si="189"/>
        <v>95</v>
      </c>
      <c r="HY105" s="85">
        <f t="shared" si="189"/>
        <v>2029</v>
      </c>
      <c r="HZ105" s="85">
        <f t="shared" si="189"/>
        <v>0</v>
      </c>
      <c r="IA105" s="85">
        <f t="shared" si="189"/>
        <v>0</v>
      </c>
      <c r="IB105" s="85">
        <f t="shared" si="189"/>
        <v>10</v>
      </c>
      <c r="IC105" s="85">
        <f t="shared" si="189"/>
        <v>5</v>
      </c>
      <c r="ID105" s="85">
        <f t="shared" si="189"/>
        <v>106</v>
      </c>
      <c r="IE105" s="85">
        <f t="shared" si="189"/>
        <v>0</v>
      </c>
      <c r="IF105" s="85">
        <f t="shared" si="189"/>
        <v>0</v>
      </c>
      <c r="IG105" s="85">
        <f t="shared" si="189"/>
        <v>0</v>
      </c>
      <c r="IH105" s="85">
        <f t="shared" si="189"/>
        <v>0</v>
      </c>
      <c r="II105" s="85">
        <f t="shared" si="189"/>
        <v>0</v>
      </c>
      <c r="IJ105" s="85">
        <f t="shared" si="189"/>
        <v>25</v>
      </c>
      <c r="IK105" s="85">
        <f t="shared" si="189"/>
        <v>99</v>
      </c>
      <c r="IL105" s="85">
        <f t="shared" si="189"/>
        <v>87647</v>
      </c>
      <c r="IM105" s="80"/>
    </row>
  </sheetData>
  <mergeCells count="4">
    <mergeCell ref="B7:BC7"/>
    <mergeCell ref="A9:A10"/>
    <mergeCell ref="B9:B10"/>
    <mergeCell ref="AB1:AC1"/>
  </mergeCells>
  <conditionalFormatting sqref="C13:E13 C65:D98 AB65:AB98 DW65:DW98 IL13:IL17 HU65:HU86 O65:O98 Q65:Q98 S65:S98 AD65:AD98 AH65:AH98 AK65:AK98 AM65:AM98 BA65:BA98 BG65:BG98 BK65:BK98 BN65:BN98 BP65:BP98 BU65:BU77 EL65:EL98 EO65:EO98 EQ65:EQ98 ES65:ES98 EW65:EW98 EY65:EY98 FA65:FA98 FC65:FC98 FH65:FH98 FO65:FO98 FV65:FV98 GE65:GE98 GG65:GG98 GK65:GK98 IL65:IL101 D14:E17 BU79:BU98 HU88:HU98 AQ65:AZ101 AQ59:AZ63 AQ57:AZ57 AQ30:AZ48 AQ26:AZ28 AQ19:AZ24 AQ50:AZ54 AQ13:AZ17 GQ49:GX49 GQ13:GX13 GQ15:HT17 GQ65:HT101 GQ59:HT63 GQ57:HT57 GQ30:HT48 GQ26:GX26 GQ19:HT19 GQ28:GX28 GQ21:HT24 GQ50:HT54 GY13:HE14 GY26:HT28 GQ20:HE20">
    <cfRule type="cellIs" dxfId="334" priority="335" operator="notEqual">
      <formula>0</formula>
    </cfRule>
  </conditionalFormatting>
  <conditionalFormatting sqref="C14:C17">
    <cfRule type="cellIs" dxfId="333" priority="334" operator="notEqual">
      <formula>0</formula>
    </cfRule>
  </conditionalFormatting>
  <conditionalFormatting sqref="C14:C17 C19:C24 C26:C28 C30:C54 C57 C59:C63 FO13:FO17 FO19:FO24 FO26:FO28 FO30:FO54 FO57 FO59:FO63">
    <cfRule type="cellIs" dxfId="332" priority="333" operator="notEqual">
      <formula>0</formula>
    </cfRule>
  </conditionalFormatting>
  <conditionalFormatting sqref="D19:D24">
    <cfRule type="cellIs" dxfId="331" priority="332" operator="notEqual">
      <formula>0</formula>
    </cfRule>
  </conditionalFormatting>
  <conditionalFormatting sqref="D26:D28">
    <cfRule type="cellIs" dxfId="330" priority="331" operator="notEqual">
      <formula>0</formula>
    </cfRule>
  </conditionalFormatting>
  <conditionalFormatting sqref="D30:D54">
    <cfRule type="cellIs" dxfId="329" priority="330" operator="notEqual">
      <formula>0</formula>
    </cfRule>
  </conditionalFormatting>
  <conditionalFormatting sqref="D57">
    <cfRule type="cellIs" dxfId="328" priority="329" operator="notEqual">
      <formula>0</formula>
    </cfRule>
  </conditionalFormatting>
  <conditionalFormatting sqref="D59:D63">
    <cfRule type="cellIs" dxfId="327" priority="328" operator="notEqual">
      <formula>0</formula>
    </cfRule>
  </conditionalFormatting>
  <conditionalFormatting sqref="O13:O17">
    <cfRule type="cellIs" dxfId="326" priority="327" operator="notEqual">
      <formula>0</formula>
    </cfRule>
  </conditionalFormatting>
  <conditionalFormatting sqref="Q13:Q17">
    <cfRule type="cellIs" dxfId="325" priority="326" operator="notEqual">
      <formula>0</formula>
    </cfRule>
  </conditionalFormatting>
  <conditionalFormatting sqref="S13:S17">
    <cfRule type="cellIs" dxfId="324" priority="325" operator="notEqual">
      <formula>0</formula>
    </cfRule>
  </conditionalFormatting>
  <conditionalFormatting sqref="GE13:GE17">
    <cfRule type="cellIs" dxfId="323" priority="298" operator="notEqual">
      <formula>0</formula>
    </cfRule>
  </conditionalFormatting>
  <conditionalFormatting sqref="W13:W17">
    <cfRule type="cellIs" dxfId="322" priority="324" operator="notEqual">
      <formula>0</formula>
    </cfRule>
  </conditionalFormatting>
  <conditionalFormatting sqref="AB13:AB17">
    <cfRule type="cellIs" dxfId="321" priority="323" operator="notEqual">
      <formula>0</formula>
    </cfRule>
  </conditionalFormatting>
  <conditionalFormatting sqref="AD13:AD17">
    <cfRule type="cellIs" dxfId="320" priority="322" operator="notEqual">
      <formula>0</formula>
    </cfRule>
  </conditionalFormatting>
  <conditionalFormatting sqref="AH13:AH17">
    <cfRule type="cellIs" dxfId="319" priority="321" operator="notEqual">
      <formula>0</formula>
    </cfRule>
  </conditionalFormatting>
  <conditionalFormatting sqref="AK13:AK17">
    <cfRule type="cellIs" dxfId="318" priority="320" operator="notEqual">
      <formula>0</formula>
    </cfRule>
  </conditionalFormatting>
  <conditionalFormatting sqref="AM13:AM17">
    <cfRule type="cellIs" dxfId="317" priority="319" operator="notEqual">
      <formula>0</formula>
    </cfRule>
  </conditionalFormatting>
  <conditionalFormatting sqref="AP13:AP17">
    <cfRule type="cellIs" dxfId="316" priority="318" operator="notEqual">
      <formula>0</formula>
    </cfRule>
  </conditionalFormatting>
  <conditionalFormatting sqref="BA13:BA17">
    <cfRule type="cellIs" dxfId="315" priority="317" operator="notEqual">
      <formula>0</formula>
    </cfRule>
  </conditionalFormatting>
  <conditionalFormatting sqref="GG13:GG17">
    <cfRule type="cellIs" dxfId="314" priority="297" operator="notEqual">
      <formula>0</formula>
    </cfRule>
  </conditionalFormatting>
  <conditionalFormatting sqref="BD13:BD17">
    <cfRule type="cellIs" dxfId="313" priority="316" operator="notEqual">
      <formula>0</formula>
    </cfRule>
  </conditionalFormatting>
  <conditionalFormatting sqref="BG13:BG17">
    <cfRule type="cellIs" dxfId="312" priority="315" operator="notEqual">
      <formula>0</formula>
    </cfRule>
  </conditionalFormatting>
  <conditionalFormatting sqref="GK13:GK17">
    <cfRule type="cellIs" dxfId="311" priority="296" operator="notEqual">
      <formula>0</formula>
    </cfRule>
  </conditionalFormatting>
  <conditionalFormatting sqref="BK13:BK17">
    <cfRule type="cellIs" dxfId="310" priority="314" operator="notEqual">
      <formula>0</formula>
    </cfRule>
  </conditionalFormatting>
  <conditionalFormatting sqref="BN13:BN17">
    <cfRule type="cellIs" dxfId="309" priority="313" operator="notEqual">
      <formula>0</formula>
    </cfRule>
  </conditionalFormatting>
  <conditionalFormatting sqref="BP13:BP17">
    <cfRule type="cellIs" dxfId="308" priority="312" operator="notEqual">
      <formula>0</formula>
    </cfRule>
  </conditionalFormatting>
  <conditionalFormatting sqref="BU14 BU16:BU17">
    <cfRule type="cellIs" dxfId="307" priority="311" operator="notEqual">
      <formula>0</formula>
    </cfRule>
  </conditionalFormatting>
  <conditionalFormatting sqref="DW13:DW17">
    <cfRule type="cellIs" dxfId="306" priority="310" operator="notEqual">
      <formula>0</formula>
    </cfRule>
  </conditionalFormatting>
  <conditionalFormatting sqref="ED13:ED17">
    <cfRule type="cellIs" dxfId="305" priority="309" operator="notEqual">
      <formula>0</formula>
    </cfRule>
  </conditionalFormatting>
  <conditionalFormatting sqref="EL13:EL17">
    <cfRule type="cellIs" dxfId="304" priority="308" operator="notEqual">
      <formula>0</formula>
    </cfRule>
  </conditionalFormatting>
  <conditionalFormatting sqref="EO13:EO17">
    <cfRule type="cellIs" dxfId="303" priority="307" operator="notEqual">
      <formula>0</formula>
    </cfRule>
  </conditionalFormatting>
  <conditionalFormatting sqref="GP13:GP17">
    <cfRule type="cellIs" dxfId="302" priority="295" operator="notEqual">
      <formula>0</formula>
    </cfRule>
  </conditionalFormatting>
  <conditionalFormatting sqref="EQ13:EQ17">
    <cfRule type="cellIs" dxfId="301" priority="306" operator="notEqual">
      <formula>0</formula>
    </cfRule>
  </conditionalFormatting>
  <conditionalFormatting sqref="ES13:ES17">
    <cfRule type="cellIs" dxfId="300" priority="305" operator="notEqual">
      <formula>0</formula>
    </cfRule>
  </conditionalFormatting>
  <conditionalFormatting sqref="EW13:EW17">
    <cfRule type="cellIs" dxfId="299" priority="304" operator="notEqual">
      <formula>0</formula>
    </cfRule>
  </conditionalFormatting>
  <conditionalFormatting sqref="EY13:EY17">
    <cfRule type="cellIs" dxfId="298" priority="303" operator="notEqual">
      <formula>0</formula>
    </cfRule>
  </conditionalFormatting>
  <conditionalFormatting sqref="FA13:FA17">
    <cfRule type="cellIs" dxfId="297" priority="302" operator="notEqual">
      <formula>0</formula>
    </cfRule>
  </conditionalFormatting>
  <conditionalFormatting sqref="FC13:FC17">
    <cfRule type="cellIs" dxfId="296" priority="301" operator="notEqual">
      <formula>0</formula>
    </cfRule>
  </conditionalFormatting>
  <conditionalFormatting sqref="FH13:FH17">
    <cfRule type="cellIs" dxfId="295" priority="300" operator="notEqual">
      <formula>0</formula>
    </cfRule>
  </conditionalFormatting>
  <conditionalFormatting sqref="FV13:FV17">
    <cfRule type="cellIs" dxfId="294" priority="299" operator="notEqual">
      <formula>0</formula>
    </cfRule>
  </conditionalFormatting>
  <conditionalFormatting sqref="HU13:HU15 HU17">
    <cfRule type="cellIs" dxfId="293" priority="294" operator="notEqual">
      <formula>0</formula>
    </cfRule>
  </conditionalFormatting>
  <conditionalFormatting sqref="O59:O63">
    <cfRule type="cellIs" dxfId="292" priority="289" operator="notEqual">
      <formula>0</formula>
    </cfRule>
  </conditionalFormatting>
  <conditionalFormatting sqref="Q19:Q24">
    <cfRule type="cellIs" dxfId="291" priority="288" operator="notEqual">
      <formula>0</formula>
    </cfRule>
  </conditionalFormatting>
  <conditionalFormatting sqref="O19:O24">
    <cfRule type="cellIs" dxfId="290" priority="293" operator="notEqual">
      <formula>0</formula>
    </cfRule>
  </conditionalFormatting>
  <conditionalFormatting sqref="O26:O28">
    <cfRule type="cellIs" dxfId="289" priority="292" operator="notEqual">
      <formula>0</formula>
    </cfRule>
  </conditionalFormatting>
  <conditionalFormatting sqref="O30:O54">
    <cfRule type="cellIs" dxfId="288" priority="291" operator="notEqual">
      <formula>0</formula>
    </cfRule>
  </conditionalFormatting>
  <conditionalFormatting sqref="O57">
    <cfRule type="cellIs" dxfId="287" priority="290" operator="notEqual">
      <formula>0</formula>
    </cfRule>
  </conditionalFormatting>
  <conditionalFormatting sqref="Q26:Q28">
    <cfRule type="cellIs" dxfId="286" priority="287" operator="notEqual">
      <formula>0</formula>
    </cfRule>
  </conditionalFormatting>
  <conditionalFormatting sqref="Q30:Q54">
    <cfRule type="cellIs" dxfId="285" priority="286" operator="notEqual">
      <formula>0</formula>
    </cfRule>
  </conditionalFormatting>
  <conditionalFormatting sqref="Q57">
    <cfRule type="cellIs" dxfId="284" priority="285" operator="notEqual">
      <formula>0</formula>
    </cfRule>
  </conditionalFormatting>
  <conditionalFormatting sqref="Q59:Q63">
    <cfRule type="cellIs" dxfId="283" priority="284" operator="notEqual">
      <formula>0</formula>
    </cfRule>
  </conditionalFormatting>
  <conditionalFormatting sqref="S19:S24">
    <cfRule type="cellIs" dxfId="282" priority="283" operator="notEqual">
      <formula>0</formula>
    </cfRule>
  </conditionalFormatting>
  <conditionalFormatting sqref="S26:S28">
    <cfRule type="cellIs" dxfId="281" priority="282" operator="notEqual">
      <formula>0</formula>
    </cfRule>
  </conditionalFormatting>
  <conditionalFormatting sqref="S30:S54">
    <cfRule type="cellIs" dxfId="280" priority="281" operator="notEqual">
      <formula>0</formula>
    </cfRule>
  </conditionalFormatting>
  <conditionalFormatting sqref="S57">
    <cfRule type="cellIs" dxfId="279" priority="280" operator="notEqual">
      <formula>0</formula>
    </cfRule>
  </conditionalFormatting>
  <conditionalFormatting sqref="S59:S63">
    <cfRule type="cellIs" dxfId="278" priority="279" operator="notEqual">
      <formula>0</formula>
    </cfRule>
  </conditionalFormatting>
  <conditionalFormatting sqref="AB19:AB24">
    <cfRule type="cellIs" dxfId="277" priority="278" operator="notEqual">
      <formula>0</formula>
    </cfRule>
  </conditionalFormatting>
  <conditionalFormatting sqref="AB26:AB28">
    <cfRule type="cellIs" dxfId="276" priority="277" operator="notEqual">
      <formula>0</formula>
    </cfRule>
  </conditionalFormatting>
  <conditionalFormatting sqref="AB30:AB54">
    <cfRule type="cellIs" dxfId="275" priority="276" operator="notEqual">
      <formula>0</formula>
    </cfRule>
  </conditionalFormatting>
  <conditionalFormatting sqref="AB57">
    <cfRule type="cellIs" dxfId="274" priority="275" operator="notEqual">
      <formula>0</formula>
    </cfRule>
  </conditionalFormatting>
  <conditionalFormatting sqref="AB59:AB63">
    <cfRule type="cellIs" dxfId="273" priority="274" operator="notEqual">
      <formula>0</formula>
    </cfRule>
  </conditionalFormatting>
  <conditionalFormatting sqref="AD19:AD24">
    <cfRule type="cellIs" dxfId="272" priority="273" operator="notEqual">
      <formula>0</formula>
    </cfRule>
  </conditionalFormatting>
  <conditionalFormatting sqref="AD26:AD28">
    <cfRule type="cellIs" dxfId="271" priority="272" operator="notEqual">
      <formula>0</formula>
    </cfRule>
  </conditionalFormatting>
  <conditionalFormatting sqref="AD30:AD54">
    <cfRule type="cellIs" dxfId="270" priority="271" operator="notEqual">
      <formula>0</formula>
    </cfRule>
  </conditionalFormatting>
  <conditionalFormatting sqref="AD57">
    <cfRule type="cellIs" dxfId="269" priority="270" operator="notEqual">
      <formula>0</formula>
    </cfRule>
  </conditionalFormatting>
  <conditionalFormatting sqref="AD59:AD63">
    <cfRule type="cellIs" dxfId="268" priority="269" operator="notEqual">
      <formula>0</formula>
    </cfRule>
  </conditionalFormatting>
  <conditionalFormatting sqref="AH19:AH24">
    <cfRule type="cellIs" dxfId="267" priority="268" operator="notEqual">
      <formula>0</formula>
    </cfRule>
  </conditionalFormatting>
  <conditionalFormatting sqref="AH26:AH28">
    <cfRule type="cellIs" dxfId="266" priority="267" operator="notEqual">
      <formula>0</formula>
    </cfRule>
  </conditionalFormatting>
  <conditionalFormatting sqref="AH30:AH54">
    <cfRule type="cellIs" dxfId="265" priority="266" operator="notEqual">
      <formula>0</formula>
    </cfRule>
  </conditionalFormatting>
  <conditionalFormatting sqref="AH57">
    <cfRule type="cellIs" dxfId="264" priority="265" operator="notEqual">
      <formula>0</formula>
    </cfRule>
  </conditionalFormatting>
  <conditionalFormatting sqref="AH59:AH63">
    <cfRule type="cellIs" dxfId="263" priority="264" operator="notEqual">
      <formula>0</formula>
    </cfRule>
  </conditionalFormatting>
  <conditionalFormatting sqref="AK19:AK24">
    <cfRule type="cellIs" dxfId="262" priority="263" operator="notEqual">
      <formula>0</formula>
    </cfRule>
  </conditionalFormatting>
  <conditionalFormatting sqref="AK26:AK28">
    <cfRule type="cellIs" dxfId="261" priority="262" operator="notEqual">
      <formula>0</formula>
    </cfRule>
  </conditionalFormatting>
  <conditionalFormatting sqref="AK30:AK54">
    <cfRule type="cellIs" dxfId="260" priority="261" operator="notEqual">
      <formula>0</formula>
    </cfRule>
  </conditionalFormatting>
  <conditionalFormatting sqref="AK57">
    <cfRule type="cellIs" dxfId="259" priority="260" operator="notEqual">
      <formula>0</formula>
    </cfRule>
  </conditionalFormatting>
  <conditionalFormatting sqref="AK59:AK63">
    <cfRule type="cellIs" dxfId="258" priority="259" operator="notEqual">
      <formula>0</formula>
    </cfRule>
  </conditionalFormatting>
  <conditionalFormatting sqref="AM19:AM24">
    <cfRule type="cellIs" dxfId="257" priority="258" operator="notEqual">
      <formula>0</formula>
    </cfRule>
  </conditionalFormatting>
  <conditionalFormatting sqref="AM26:AM28">
    <cfRule type="cellIs" dxfId="256" priority="257" operator="notEqual">
      <formula>0</formula>
    </cfRule>
  </conditionalFormatting>
  <conditionalFormatting sqref="AM30:AM54">
    <cfRule type="cellIs" dxfId="255" priority="256" operator="notEqual">
      <formula>0</formula>
    </cfRule>
  </conditionalFormatting>
  <conditionalFormatting sqref="AM57">
    <cfRule type="cellIs" dxfId="254" priority="255" operator="notEqual">
      <formula>0</formula>
    </cfRule>
  </conditionalFormatting>
  <conditionalFormatting sqref="AM59:AM63">
    <cfRule type="cellIs" dxfId="253" priority="254" operator="notEqual">
      <formula>0</formula>
    </cfRule>
  </conditionalFormatting>
  <conditionalFormatting sqref="BA19:BA24">
    <cfRule type="cellIs" dxfId="252" priority="253" operator="notEqual">
      <formula>0</formula>
    </cfRule>
  </conditionalFormatting>
  <conditionalFormatting sqref="BA26:BA28">
    <cfRule type="cellIs" dxfId="251" priority="252" operator="notEqual">
      <formula>0</formula>
    </cfRule>
  </conditionalFormatting>
  <conditionalFormatting sqref="BA30:BA54">
    <cfRule type="cellIs" dxfId="250" priority="251" operator="notEqual">
      <formula>0</formula>
    </cfRule>
  </conditionalFormatting>
  <conditionalFormatting sqref="BA57">
    <cfRule type="cellIs" dxfId="249" priority="250" operator="notEqual">
      <formula>0</formula>
    </cfRule>
  </conditionalFormatting>
  <conditionalFormatting sqref="BA59:BA63">
    <cfRule type="cellIs" dxfId="248" priority="249" operator="notEqual">
      <formula>0</formula>
    </cfRule>
  </conditionalFormatting>
  <conditionalFormatting sqref="BG19:BG24">
    <cfRule type="cellIs" dxfId="247" priority="248" operator="notEqual">
      <formula>0</formula>
    </cfRule>
  </conditionalFormatting>
  <conditionalFormatting sqref="BG26:BG28">
    <cfRule type="cellIs" dxfId="246" priority="247" operator="notEqual">
      <formula>0</formula>
    </cfRule>
  </conditionalFormatting>
  <conditionalFormatting sqref="BG30:BG54">
    <cfRule type="cellIs" dxfId="245" priority="246" operator="notEqual">
      <formula>0</formula>
    </cfRule>
  </conditionalFormatting>
  <conditionalFormatting sqref="BG57">
    <cfRule type="cellIs" dxfId="244" priority="245" operator="notEqual">
      <formula>0</formula>
    </cfRule>
  </conditionalFormatting>
  <conditionalFormatting sqref="BG59:BG63">
    <cfRule type="cellIs" dxfId="243" priority="244" operator="notEqual">
      <formula>0</formula>
    </cfRule>
  </conditionalFormatting>
  <conditionalFormatting sqref="BK19:BK24">
    <cfRule type="cellIs" dxfId="242" priority="243" operator="notEqual">
      <formula>0</formula>
    </cfRule>
  </conditionalFormatting>
  <conditionalFormatting sqref="BK26:BK28">
    <cfRule type="cellIs" dxfId="241" priority="242" operator="notEqual">
      <formula>0</formula>
    </cfRule>
  </conditionalFormatting>
  <conditionalFormatting sqref="BK30:BK54">
    <cfRule type="cellIs" dxfId="240" priority="241" operator="notEqual">
      <formula>0</formula>
    </cfRule>
  </conditionalFormatting>
  <conditionalFormatting sqref="BK57">
    <cfRule type="cellIs" dxfId="239" priority="240" operator="notEqual">
      <formula>0</formula>
    </cfRule>
  </conditionalFormatting>
  <conditionalFormatting sqref="BK59:BK63">
    <cfRule type="cellIs" dxfId="238" priority="239" operator="notEqual">
      <formula>0</formula>
    </cfRule>
  </conditionalFormatting>
  <conditionalFormatting sqref="BN19:BN24">
    <cfRule type="cellIs" dxfId="237" priority="238" operator="notEqual">
      <formula>0</formula>
    </cfRule>
  </conditionalFormatting>
  <conditionalFormatting sqref="BN26:BN28">
    <cfRule type="cellIs" dxfId="236" priority="237" operator="notEqual">
      <formula>0</formula>
    </cfRule>
  </conditionalFormatting>
  <conditionalFormatting sqref="BN30:BN54">
    <cfRule type="cellIs" dxfId="235" priority="236" operator="notEqual">
      <formula>0</formula>
    </cfRule>
  </conditionalFormatting>
  <conditionalFormatting sqref="BN57">
    <cfRule type="cellIs" dxfId="234" priority="235" operator="notEqual">
      <formula>0</formula>
    </cfRule>
  </conditionalFormatting>
  <conditionalFormatting sqref="BN59:BN63">
    <cfRule type="cellIs" dxfId="233" priority="234" operator="notEqual">
      <formula>0</formula>
    </cfRule>
  </conditionalFormatting>
  <conditionalFormatting sqref="BP19:BP24">
    <cfRule type="cellIs" dxfId="232" priority="233" operator="notEqual">
      <formula>0</formula>
    </cfRule>
  </conditionalFormatting>
  <conditionalFormatting sqref="BP26:BP28">
    <cfRule type="cellIs" dxfId="231" priority="232" operator="notEqual">
      <formula>0</formula>
    </cfRule>
  </conditionalFormatting>
  <conditionalFormatting sqref="BP30:BP54">
    <cfRule type="cellIs" dxfId="230" priority="231" operator="notEqual">
      <formula>0</formula>
    </cfRule>
  </conditionalFormatting>
  <conditionalFormatting sqref="BP57">
    <cfRule type="cellIs" dxfId="229" priority="230" operator="notEqual">
      <formula>0</formula>
    </cfRule>
  </conditionalFormatting>
  <conditionalFormatting sqref="BP59:BP63">
    <cfRule type="cellIs" dxfId="228" priority="229" operator="notEqual">
      <formula>0</formula>
    </cfRule>
  </conditionalFormatting>
  <conditionalFormatting sqref="BU20:BU24">
    <cfRule type="cellIs" dxfId="227" priority="228" operator="notEqual">
      <formula>0</formula>
    </cfRule>
  </conditionalFormatting>
  <conditionalFormatting sqref="BU26:BU27">
    <cfRule type="cellIs" dxfId="226" priority="227" operator="notEqual">
      <formula>0</formula>
    </cfRule>
  </conditionalFormatting>
  <conditionalFormatting sqref="BU30:BU31 BU34:BU35 BU37:BU40 BU42 BU44:BU45 BU47:BU54">
    <cfRule type="cellIs" dxfId="225" priority="226" operator="notEqual">
      <formula>0</formula>
    </cfRule>
  </conditionalFormatting>
  <conditionalFormatting sqref="BU57">
    <cfRule type="cellIs" dxfId="224" priority="225" operator="notEqual">
      <formula>0</formula>
    </cfRule>
  </conditionalFormatting>
  <conditionalFormatting sqref="BU59:BU63">
    <cfRule type="cellIs" dxfId="223" priority="224" operator="notEqual">
      <formula>0</formula>
    </cfRule>
  </conditionalFormatting>
  <conditionalFormatting sqref="DW19:DW24">
    <cfRule type="cellIs" dxfId="222" priority="223" operator="notEqual">
      <formula>0</formula>
    </cfRule>
  </conditionalFormatting>
  <conditionalFormatting sqref="DW26:DW28">
    <cfRule type="cellIs" dxfId="221" priority="222" operator="notEqual">
      <formula>0</formula>
    </cfRule>
  </conditionalFormatting>
  <conditionalFormatting sqref="DW30:DW54">
    <cfRule type="cellIs" dxfId="220" priority="221" operator="notEqual">
      <formula>0</formula>
    </cfRule>
  </conditionalFormatting>
  <conditionalFormatting sqref="DW57">
    <cfRule type="cellIs" dxfId="219" priority="220" operator="notEqual">
      <formula>0</formula>
    </cfRule>
  </conditionalFormatting>
  <conditionalFormatting sqref="DW59:DW63">
    <cfRule type="cellIs" dxfId="218" priority="219" operator="notEqual">
      <formula>0</formula>
    </cfRule>
  </conditionalFormatting>
  <conditionalFormatting sqref="EL19:EL24">
    <cfRule type="cellIs" dxfId="217" priority="218" operator="notEqual">
      <formula>0</formula>
    </cfRule>
  </conditionalFormatting>
  <conditionalFormatting sqref="EL26:EL28">
    <cfRule type="cellIs" dxfId="216" priority="217" operator="notEqual">
      <formula>0</formula>
    </cfRule>
  </conditionalFormatting>
  <conditionalFormatting sqref="EL30:EL54">
    <cfRule type="cellIs" dxfId="215" priority="216" operator="notEqual">
      <formula>0</formula>
    </cfRule>
  </conditionalFormatting>
  <conditionalFormatting sqref="EL57">
    <cfRule type="cellIs" dxfId="214" priority="215" operator="notEqual">
      <formula>0</formula>
    </cfRule>
  </conditionalFormatting>
  <conditionalFormatting sqref="EL59:EL63">
    <cfRule type="cellIs" dxfId="213" priority="214" operator="notEqual">
      <formula>0</formula>
    </cfRule>
  </conditionalFormatting>
  <conditionalFormatting sqref="EO19:EO24">
    <cfRule type="cellIs" dxfId="212" priority="213" operator="notEqual">
      <formula>0</formula>
    </cfRule>
  </conditionalFormatting>
  <conditionalFormatting sqref="EO26:EO28">
    <cfRule type="cellIs" dxfId="211" priority="212" operator="notEqual">
      <formula>0</formula>
    </cfRule>
  </conditionalFormatting>
  <conditionalFormatting sqref="EO30:EO54">
    <cfRule type="cellIs" dxfId="210" priority="211" operator="notEqual">
      <formula>0</formula>
    </cfRule>
  </conditionalFormatting>
  <conditionalFormatting sqref="EO57">
    <cfRule type="cellIs" dxfId="209" priority="210" operator="notEqual">
      <formula>0</formula>
    </cfRule>
  </conditionalFormatting>
  <conditionalFormatting sqref="EO59:EO63">
    <cfRule type="cellIs" dxfId="208" priority="209" operator="notEqual">
      <formula>0</formula>
    </cfRule>
  </conditionalFormatting>
  <conditionalFormatting sqref="EQ19:EQ24">
    <cfRule type="cellIs" dxfId="207" priority="208" operator="notEqual">
      <formula>0</formula>
    </cfRule>
  </conditionalFormatting>
  <conditionalFormatting sqref="EQ26:EQ28">
    <cfRule type="cellIs" dxfId="206" priority="207" operator="notEqual">
      <formula>0</formula>
    </cfRule>
  </conditionalFormatting>
  <conditionalFormatting sqref="EQ30:EQ54">
    <cfRule type="cellIs" dxfId="205" priority="206" operator="notEqual">
      <formula>0</formula>
    </cfRule>
  </conditionalFormatting>
  <conditionalFormatting sqref="EQ57">
    <cfRule type="cellIs" dxfId="204" priority="205" operator="notEqual">
      <formula>0</formula>
    </cfRule>
  </conditionalFormatting>
  <conditionalFormatting sqref="EQ59:EQ63">
    <cfRule type="cellIs" dxfId="203" priority="204" operator="notEqual">
      <formula>0</formula>
    </cfRule>
  </conditionalFormatting>
  <conditionalFormatting sqref="ES19:ES24">
    <cfRule type="cellIs" dxfId="202" priority="203" operator="notEqual">
      <formula>0</formula>
    </cfRule>
  </conditionalFormatting>
  <conditionalFormatting sqref="ES26:ES28">
    <cfRule type="cellIs" dxfId="201" priority="202" operator="notEqual">
      <formula>0</formula>
    </cfRule>
  </conditionalFormatting>
  <conditionalFormatting sqref="ES30:ES54">
    <cfRule type="cellIs" dxfId="200" priority="201" operator="notEqual">
      <formula>0</formula>
    </cfRule>
  </conditionalFormatting>
  <conditionalFormatting sqref="ES57">
    <cfRule type="cellIs" dxfId="199" priority="200" operator="notEqual">
      <formula>0</formula>
    </cfRule>
  </conditionalFormatting>
  <conditionalFormatting sqref="ES59:ES63">
    <cfRule type="cellIs" dxfId="198" priority="199" operator="notEqual">
      <formula>0</formula>
    </cfRule>
  </conditionalFormatting>
  <conditionalFormatting sqref="EW19:EW24">
    <cfRule type="cellIs" dxfId="197" priority="198" operator="notEqual">
      <formula>0</formula>
    </cfRule>
  </conditionalFormatting>
  <conditionalFormatting sqref="EW26:EW28">
    <cfRule type="cellIs" dxfId="196" priority="197" operator="notEqual">
      <formula>0</formula>
    </cfRule>
  </conditionalFormatting>
  <conditionalFormatting sqref="EW30:EW54">
    <cfRule type="cellIs" dxfId="195" priority="196" operator="notEqual">
      <formula>0</formula>
    </cfRule>
  </conditionalFormatting>
  <conditionalFormatting sqref="EW57">
    <cfRule type="cellIs" dxfId="194" priority="195" operator="notEqual">
      <formula>0</formula>
    </cfRule>
  </conditionalFormatting>
  <conditionalFormatting sqref="EW59:EW63">
    <cfRule type="cellIs" dxfId="193" priority="194" operator="notEqual">
      <formula>0</formula>
    </cfRule>
  </conditionalFormatting>
  <conditionalFormatting sqref="EY19:EY24">
    <cfRule type="cellIs" dxfId="192" priority="193" operator="notEqual">
      <formula>0</formula>
    </cfRule>
  </conditionalFormatting>
  <conditionalFormatting sqref="EY26:EY28">
    <cfRule type="cellIs" dxfId="191" priority="192" operator="notEqual">
      <formula>0</formula>
    </cfRule>
  </conditionalFormatting>
  <conditionalFormatting sqref="EY30:EY54">
    <cfRule type="cellIs" dxfId="190" priority="191" operator="notEqual">
      <formula>0</formula>
    </cfRule>
  </conditionalFormatting>
  <conditionalFormatting sqref="EY57">
    <cfRule type="cellIs" dxfId="189" priority="190" operator="notEqual">
      <formula>0</formula>
    </cfRule>
  </conditionalFormatting>
  <conditionalFormatting sqref="EY59:EY63">
    <cfRule type="cellIs" dxfId="188" priority="189" operator="notEqual">
      <formula>0</formula>
    </cfRule>
  </conditionalFormatting>
  <conditionalFormatting sqref="FA19:FA24">
    <cfRule type="cellIs" dxfId="187" priority="188" operator="notEqual">
      <formula>0</formula>
    </cfRule>
  </conditionalFormatting>
  <conditionalFormatting sqref="FA26:FA28">
    <cfRule type="cellIs" dxfId="186" priority="187" operator="notEqual">
      <formula>0</formula>
    </cfRule>
  </conditionalFormatting>
  <conditionalFormatting sqref="FA30:FA54">
    <cfRule type="cellIs" dxfId="185" priority="186" operator="notEqual">
      <formula>0</formula>
    </cfRule>
  </conditionalFormatting>
  <conditionalFormatting sqref="FA57">
    <cfRule type="cellIs" dxfId="184" priority="185" operator="notEqual">
      <formula>0</formula>
    </cfRule>
  </conditionalFormatting>
  <conditionalFormatting sqref="FA59:FA63">
    <cfRule type="cellIs" dxfId="183" priority="184" operator="notEqual">
      <formula>0</formula>
    </cfRule>
  </conditionalFormatting>
  <conditionalFormatting sqref="FC19:FC24">
    <cfRule type="cellIs" dxfId="182" priority="183" operator="notEqual">
      <formula>0</formula>
    </cfRule>
  </conditionalFormatting>
  <conditionalFormatting sqref="FC26:FC28">
    <cfRule type="cellIs" dxfId="181" priority="182" operator="notEqual">
      <formula>0</formula>
    </cfRule>
  </conditionalFormatting>
  <conditionalFormatting sqref="FC30:FC54">
    <cfRule type="cellIs" dxfId="180" priority="181" operator="notEqual">
      <formula>0</formula>
    </cfRule>
  </conditionalFormatting>
  <conditionalFormatting sqref="FC57">
    <cfRule type="cellIs" dxfId="179" priority="180" operator="notEqual">
      <formula>0</formula>
    </cfRule>
  </conditionalFormatting>
  <conditionalFormatting sqref="FC59:FC63">
    <cfRule type="cellIs" dxfId="178" priority="179" operator="notEqual">
      <formula>0</formula>
    </cfRule>
  </conditionalFormatting>
  <conditionalFormatting sqref="FH19:FH24">
    <cfRule type="cellIs" dxfId="177" priority="178" operator="notEqual">
      <formula>0</formula>
    </cfRule>
  </conditionalFormatting>
  <conditionalFormatting sqref="FH26:FH28">
    <cfRule type="cellIs" dxfId="176" priority="177" operator="notEqual">
      <formula>0</formula>
    </cfRule>
  </conditionalFormatting>
  <conditionalFormatting sqref="FH30:FH54">
    <cfRule type="cellIs" dxfId="175" priority="176" operator="notEqual">
      <formula>0</formula>
    </cfRule>
  </conditionalFormatting>
  <conditionalFormatting sqref="FH57">
    <cfRule type="cellIs" dxfId="174" priority="175" operator="notEqual">
      <formula>0</formula>
    </cfRule>
  </conditionalFormatting>
  <conditionalFormatting sqref="FH59:FH63">
    <cfRule type="cellIs" dxfId="173" priority="174" operator="notEqual">
      <formula>0</formula>
    </cfRule>
  </conditionalFormatting>
  <conditionalFormatting sqref="FV19:FV24">
    <cfRule type="cellIs" dxfId="172" priority="173" operator="notEqual">
      <formula>0</formula>
    </cfRule>
  </conditionalFormatting>
  <conditionalFormatting sqref="FV26:FV28">
    <cfRule type="cellIs" dxfId="171" priority="172" operator="notEqual">
      <formula>0</formula>
    </cfRule>
  </conditionalFormatting>
  <conditionalFormatting sqref="FV30:FV54">
    <cfRule type="cellIs" dxfId="170" priority="171" operator="notEqual">
      <formula>0</formula>
    </cfRule>
  </conditionalFormatting>
  <conditionalFormatting sqref="FV57">
    <cfRule type="cellIs" dxfId="169" priority="170" operator="notEqual">
      <formula>0</formula>
    </cfRule>
  </conditionalFormatting>
  <conditionalFormatting sqref="FV59:FV63">
    <cfRule type="cellIs" dxfId="168" priority="169" operator="notEqual">
      <formula>0</formula>
    </cfRule>
  </conditionalFormatting>
  <conditionalFormatting sqref="GG19:GG24">
    <cfRule type="cellIs" dxfId="167" priority="168" operator="notEqual">
      <formula>0</formula>
    </cfRule>
  </conditionalFormatting>
  <conditionalFormatting sqref="GG26:GG28">
    <cfRule type="cellIs" dxfId="166" priority="167" operator="notEqual">
      <formula>0</formula>
    </cfRule>
  </conditionalFormatting>
  <conditionalFormatting sqref="GG30:GG54">
    <cfRule type="cellIs" dxfId="165" priority="166" operator="notEqual">
      <formula>0</formula>
    </cfRule>
  </conditionalFormatting>
  <conditionalFormatting sqref="GG57">
    <cfRule type="cellIs" dxfId="164" priority="165" operator="notEqual">
      <formula>0</formula>
    </cfRule>
  </conditionalFormatting>
  <conditionalFormatting sqref="GG59:GG63">
    <cfRule type="cellIs" dxfId="163" priority="164" operator="notEqual">
      <formula>0</formula>
    </cfRule>
  </conditionalFormatting>
  <conditionalFormatting sqref="HU20:HU23">
    <cfRule type="cellIs" dxfId="162" priority="163" operator="notEqual">
      <formula>0</formula>
    </cfRule>
  </conditionalFormatting>
  <conditionalFormatting sqref="HU26:HU28">
    <cfRule type="cellIs" dxfId="161" priority="162" operator="notEqual">
      <formula>0</formula>
    </cfRule>
  </conditionalFormatting>
  <conditionalFormatting sqref="HU30:HU35 HU37:HU42 HU44:HU54">
    <cfRule type="cellIs" dxfId="160" priority="161" operator="notEqual">
      <formula>0</formula>
    </cfRule>
  </conditionalFormatting>
  <conditionalFormatting sqref="HU57">
    <cfRule type="cellIs" dxfId="159" priority="160" operator="notEqual">
      <formula>0</formula>
    </cfRule>
  </conditionalFormatting>
  <conditionalFormatting sqref="HU59:HU63">
    <cfRule type="cellIs" dxfId="158" priority="159" operator="notEqual">
      <formula>0</formula>
    </cfRule>
  </conditionalFormatting>
  <conditionalFormatting sqref="GK19:GK24">
    <cfRule type="cellIs" dxfId="157" priority="158" operator="notEqual">
      <formula>0</formula>
    </cfRule>
  </conditionalFormatting>
  <conditionalFormatting sqref="GK26:GK28">
    <cfRule type="cellIs" dxfId="156" priority="157" operator="notEqual">
      <formula>0</formula>
    </cfRule>
  </conditionalFormatting>
  <conditionalFormatting sqref="GK30:GK54">
    <cfRule type="cellIs" dxfId="155" priority="156" operator="notEqual">
      <formula>0</formula>
    </cfRule>
  </conditionalFormatting>
  <conditionalFormatting sqref="GK57">
    <cfRule type="cellIs" dxfId="154" priority="155" operator="notEqual">
      <formula>0</formula>
    </cfRule>
  </conditionalFormatting>
  <conditionalFormatting sqref="GK59:GK63">
    <cfRule type="cellIs" dxfId="153" priority="154" operator="notEqual">
      <formula>0</formula>
    </cfRule>
  </conditionalFormatting>
  <conditionalFormatting sqref="GE19:GE24">
    <cfRule type="cellIs" dxfId="152" priority="153" operator="notEqual">
      <formula>0</formula>
    </cfRule>
  </conditionalFormatting>
  <conditionalFormatting sqref="GE26:GE28">
    <cfRule type="cellIs" dxfId="151" priority="152" operator="notEqual">
      <formula>0</formula>
    </cfRule>
  </conditionalFormatting>
  <conditionalFormatting sqref="GE30:GE54">
    <cfRule type="cellIs" dxfId="150" priority="151" operator="notEqual">
      <formula>0</formula>
    </cfRule>
  </conditionalFormatting>
  <conditionalFormatting sqref="GE57">
    <cfRule type="cellIs" dxfId="149" priority="150" operator="notEqual">
      <formula>0</formula>
    </cfRule>
  </conditionalFormatting>
  <conditionalFormatting sqref="GE59:GE63">
    <cfRule type="cellIs" dxfId="148" priority="149" operator="notEqual">
      <formula>0</formula>
    </cfRule>
  </conditionalFormatting>
  <conditionalFormatting sqref="IL19:IL24">
    <cfRule type="cellIs" dxfId="147" priority="148" operator="notEqual">
      <formula>0</formula>
    </cfRule>
  </conditionalFormatting>
  <conditionalFormatting sqref="IL26:IL28">
    <cfRule type="cellIs" dxfId="146" priority="147" operator="notEqual">
      <formula>0</formula>
    </cfRule>
  </conditionalFormatting>
  <conditionalFormatting sqref="IL30:IL54">
    <cfRule type="cellIs" dxfId="145" priority="146" operator="notEqual">
      <formula>0</formula>
    </cfRule>
  </conditionalFormatting>
  <conditionalFormatting sqref="IL57">
    <cfRule type="cellIs" dxfId="144" priority="145" operator="notEqual">
      <formula>0</formula>
    </cfRule>
  </conditionalFormatting>
  <conditionalFormatting sqref="IL59:IL63">
    <cfRule type="cellIs" dxfId="143" priority="144" operator="notEqual">
      <formula>0</formula>
    </cfRule>
  </conditionalFormatting>
  <conditionalFormatting sqref="W19:W24">
    <cfRule type="cellIs" dxfId="142" priority="143" operator="notEqual">
      <formula>0</formula>
    </cfRule>
  </conditionalFormatting>
  <conditionalFormatting sqref="W26:W28">
    <cfRule type="cellIs" dxfId="141" priority="142" operator="notEqual">
      <formula>0</formula>
    </cfRule>
  </conditionalFormatting>
  <conditionalFormatting sqref="W30:W54">
    <cfRule type="cellIs" dxfId="140" priority="141" operator="notEqual">
      <formula>0</formula>
    </cfRule>
  </conditionalFormatting>
  <conditionalFormatting sqref="W57">
    <cfRule type="cellIs" dxfId="139" priority="140" operator="notEqual">
      <formula>0</formula>
    </cfRule>
  </conditionalFormatting>
  <conditionalFormatting sqref="W59:W63">
    <cfRule type="cellIs" dxfId="138" priority="139" operator="notEqual">
      <formula>0</formula>
    </cfRule>
  </conditionalFormatting>
  <conditionalFormatting sqref="W65:W98">
    <cfRule type="cellIs" dxfId="137" priority="138" operator="notEqual">
      <formula>0</formula>
    </cfRule>
  </conditionalFormatting>
  <conditionalFormatting sqref="C99:D101">
    <cfRule type="cellIs" dxfId="136" priority="137" operator="notEqual">
      <formula>0</formula>
    </cfRule>
  </conditionalFormatting>
  <conditionalFormatting sqref="FO99:FO101">
    <cfRule type="cellIs" dxfId="135" priority="136" operator="notEqual">
      <formula>0</formula>
    </cfRule>
  </conditionalFormatting>
  <conditionalFormatting sqref="O99:O101">
    <cfRule type="cellIs" dxfId="134" priority="135" operator="notEqual">
      <formula>0</formula>
    </cfRule>
  </conditionalFormatting>
  <conditionalFormatting sqref="Q99:Q101">
    <cfRule type="cellIs" dxfId="133" priority="134" operator="notEqual">
      <formula>0</formula>
    </cfRule>
  </conditionalFormatting>
  <conditionalFormatting sqref="S99:S101">
    <cfRule type="cellIs" dxfId="132" priority="133" operator="notEqual">
      <formula>0</formula>
    </cfRule>
  </conditionalFormatting>
  <conditionalFormatting sqref="GE99:GE101">
    <cfRule type="cellIs" dxfId="131" priority="109" operator="notEqual">
      <formula>0</formula>
    </cfRule>
  </conditionalFormatting>
  <conditionalFormatting sqref="W99:W101">
    <cfRule type="cellIs" dxfId="130" priority="132" operator="notEqual">
      <formula>0</formula>
    </cfRule>
  </conditionalFormatting>
  <conditionalFormatting sqref="AB99:AB101">
    <cfRule type="cellIs" dxfId="129" priority="131" operator="notEqual">
      <formula>0</formula>
    </cfRule>
  </conditionalFormatting>
  <conditionalFormatting sqref="AD99:AD101">
    <cfRule type="cellIs" dxfId="128" priority="130" operator="notEqual">
      <formula>0</formula>
    </cfRule>
  </conditionalFormatting>
  <conditionalFormatting sqref="AH99:AH101">
    <cfRule type="cellIs" dxfId="127" priority="129" operator="notEqual">
      <formula>0</formula>
    </cfRule>
  </conditionalFormatting>
  <conditionalFormatting sqref="AK99:AK101">
    <cfRule type="cellIs" dxfId="126" priority="128" operator="notEqual">
      <formula>0</formula>
    </cfRule>
  </conditionalFormatting>
  <conditionalFormatting sqref="AM99:AM101">
    <cfRule type="cellIs" dxfId="125" priority="127" operator="notEqual">
      <formula>0</formula>
    </cfRule>
  </conditionalFormatting>
  <conditionalFormatting sqref="BA99:BA101">
    <cfRule type="cellIs" dxfId="124" priority="126" operator="notEqual">
      <formula>0</formula>
    </cfRule>
  </conditionalFormatting>
  <conditionalFormatting sqref="GG99:GG101">
    <cfRule type="cellIs" dxfId="123" priority="108" operator="notEqual">
      <formula>0</formula>
    </cfRule>
  </conditionalFormatting>
  <conditionalFormatting sqref="BG99:BG101">
    <cfRule type="cellIs" dxfId="122" priority="125" operator="notEqual">
      <formula>0</formula>
    </cfRule>
  </conditionalFormatting>
  <conditionalFormatting sqref="GK99:GK101">
    <cfRule type="cellIs" dxfId="121" priority="107" operator="notEqual">
      <formula>0</formula>
    </cfRule>
  </conditionalFormatting>
  <conditionalFormatting sqref="BK99:BK101">
    <cfRule type="cellIs" dxfId="120" priority="124" operator="notEqual">
      <formula>0</formula>
    </cfRule>
  </conditionalFormatting>
  <conditionalFormatting sqref="BN99:BN101">
    <cfRule type="cellIs" dxfId="119" priority="123" operator="notEqual">
      <formula>0</formula>
    </cfRule>
  </conditionalFormatting>
  <conditionalFormatting sqref="BP99:BP101">
    <cfRule type="cellIs" dxfId="118" priority="122" operator="notEqual">
      <formula>0</formula>
    </cfRule>
  </conditionalFormatting>
  <conditionalFormatting sqref="BU99:BU101">
    <cfRule type="cellIs" dxfId="117" priority="121" operator="notEqual">
      <formula>0</formula>
    </cfRule>
  </conditionalFormatting>
  <conditionalFormatting sqref="DW99:DW101">
    <cfRule type="cellIs" dxfId="116" priority="120" operator="notEqual">
      <formula>0</formula>
    </cfRule>
  </conditionalFormatting>
  <conditionalFormatting sqref="EL99:EL101">
    <cfRule type="cellIs" dxfId="115" priority="119" operator="notEqual">
      <formula>0</formula>
    </cfRule>
  </conditionalFormatting>
  <conditionalFormatting sqref="EO99:EO101">
    <cfRule type="cellIs" dxfId="114" priority="118" operator="notEqual">
      <formula>0</formula>
    </cfRule>
  </conditionalFormatting>
  <conditionalFormatting sqref="HU99:HU101">
    <cfRule type="cellIs" dxfId="113" priority="106" operator="notEqual">
      <formula>0</formula>
    </cfRule>
  </conditionalFormatting>
  <conditionalFormatting sqref="EQ99:EQ101">
    <cfRule type="cellIs" dxfId="112" priority="117" operator="notEqual">
      <formula>0</formula>
    </cfRule>
  </conditionalFormatting>
  <conditionalFormatting sqref="ES99:ES101">
    <cfRule type="cellIs" dxfId="111" priority="116" operator="notEqual">
      <formula>0</formula>
    </cfRule>
  </conditionalFormatting>
  <conditionalFormatting sqref="EW99:EW101">
    <cfRule type="cellIs" dxfId="110" priority="115" operator="notEqual">
      <formula>0</formula>
    </cfRule>
  </conditionalFormatting>
  <conditionalFormatting sqref="EY99:EY101">
    <cfRule type="cellIs" dxfId="109" priority="114" operator="notEqual">
      <formula>0</formula>
    </cfRule>
  </conditionalFormatting>
  <conditionalFormatting sqref="FA99:FA101">
    <cfRule type="cellIs" dxfId="108" priority="113" operator="notEqual">
      <formula>0</formula>
    </cfRule>
  </conditionalFormatting>
  <conditionalFormatting sqref="FC99:FC101">
    <cfRule type="cellIs" dxfId="107" priority="112" operator="notEqual">
      <formula>0</formula>
    </cfRule>
  </conditionalFormatting>
  <conditionalFormatting sqref="FH99:FH101">
    <cfRule type="cellIs" dxfId="106" priority="111" operator="notEqual">
      <formula>0</formula>
    </cfRule>
  </conditionalFormatting>
  <conditionalFormatting sqref="FV99:FV101">
    <cfRule type="cellIs" dxfId="105" priority="110" operator="notEqual">
      <formula>0</formula>
    </cfRule>
  </conditionalFormatting>
  <conditionalFormatting sqref="E14:E17">
    <cfRule type="cellIs" dxfId="104" priority="105" operator="notEqual">
      <formula>0</formula>
    </cfRule>
  </conditionalFormatting>
  <conditionalFormatting sqref="BO14:BO17">
    <cfRule type="cellIs" dxfId="103" priority="59" operator="notEqual">
      <formula>0</formula>
    </cfRule>
  </conditionalFormatting>
  <conditionalFormatting sqref="BO65:BO101 BO59:BO63 BO57 BO30:BO54 BO26:BO28 BO19:BO24">
    <cfRule type="cellIs" dxfId="102" priority="58" operator="notEqual">
      <formula>0</formula>
    </cfRule>
  </conditionalFormatting>
  <conditionalFormatting sqref="BO13:BO17">
    <cfRule type="cellIs" dxfId="101" priority="60" operator="notEqual">
      <formula>0</formula>
    </cfRule>
  </conditionalFormatting>
  <conditionalFormatting sqref="BL65:BM101 BL59:BM63 BL57:BM57 BL30:BM54 BL26:BM28 BL19:BM24">
    <cfRule type="cellIs" dxfId="100" priority="61" operator="notEqual">
      <formula>0</formula>
    </cfRule>
  </conditionalFormatting>
  <conditionalFormatting sqref="BL14:BM17">
    <cfRule type="cellIs" dxfId="99" priority="62" operator="notEqual">
      <formula>0</formula>
    </cfRule>
  </conditionalFormatting>
  <conditionalFormatting sqref="BL13:BM17">
    <cfRule type="cellIs" dxfId="98" priority="63" operator="notEqual">
      <formula>0</formula>
    </cfRule>
  </conditionalFormatting>
  <conditionalFormatting sqref="BH65:BJ101 BH59:BJ63 BH57:BJ57 BH30:BJ54 BH26:BJ28 BH19:BJ24">
    <cfRule type="cellIs" dxfId="97" priority="64" operator="notEqual">
      <formula>0</formula>
    </cfRule>
  </conditionalFormatting>
  <conditionalFormatting sqref="BH14:BJ17">
    <cfRule type="cellIs" dxfId="96" priority="65" operator="notEqual">
      <formula>0</formula>
    </cfRule>
  </conditionalFormatting>
  <conditionalFormatting sqref="BH13:BJ17">
    <cfRule type="cellIs" dxfId="95" priority="66" operator="notEqual">
      <formula>0</formula>
    </cfRule>
  </conditionalFormatting>
  <conditionalFormatting sqref="BE65:BF101 BE59:BF63 BE57:BF57 BE30:BF54 BE26:BF28 BE19:BF24">
    <cfRule type="cellIs" dxfId="94" priority="67" operator="notEqual">
      <formula>0</formula>
    </cfRule>
  </conditionalFormatting>
  <conditionalFormatting sqref="BE14:BF17">
    <cfRule type="cellIs" dxfId="93" priority="68" operator="notEqual">
      <formula>0</formula>
    </cfRule>
  </conditionalFormatting>
  <conditionalFormatting sqref="BE13:BF17">
    <cfRule type="cellIs" dxfId="92" priority="69" operator="notEqual">
      <formula>0</formula>
    </cfRule>
  </conditionalFormatting>
  <conditionalFormatting sqref="AQ49:AV49">
    <cfRule type="cellIs" dxfId="91" priority="73" operator="notEqual">
      <formula>0</formula>
    </cfRule>
  </conditionalFormatting>
  <conditionalFormatting sqref="BB13:BC17">
    <cfRule type="cellIs" dxfId="90" priority="72" operator="notEqual">
      <formula>0</formula>
    </cfRule>
  </conditionalFormatting>
  <conditionalFormatting sqref="AN65:AO101 AN59:AO63 AN57:AO57 AN30:AO54 AN26:AO28 AN19:AO24">
    <cfRule type="cellIs" dxfId="89" priority="74" operator="notEqual">
      <formula>0</formula>
    </cfRule>
  </conditionalFormatting>
  <conditionalFormatting sqref="AN14:AO17">
    <cfRule type="cellIs" dxfId="88" priority="75" operator="notEqual">
      <formula>0</formula>
    </cfRule>
  </conditionalFormatting>
  <conditionalFormatting sqref="AN13:AO17">
    <cfRule type="cellIs" dxfId="87" priority="76" operator="notEqual">
      <formula>0</formula>
    </cfRule>
  </conditionalFormatting>
  <conditionalFormatting sqref="AL65:AL101 AL59:AL63 AL57 AL30:AL54 AL26:AL28 AL19:AL24">
    <cfRule type="cellIs" dxfId="86" priority="77" operator="notEqual">
      <formula>0</formula>
    </cfRule>
  </conditionalFormatting>
  <conditionalFormatting sqref="AL14:AL17">
    <cfRule type="cellIs" dxfId="85" priority="78" operator="notEqual">
      <formula>0</formula>
    </cfRule>
  </conditionalFormatting>
  <conditionalFormatting sqref="AL13:AL17">
    <cfRule type="cellIs" dxfId="84" priority="79" operator="notEqual">
      <formula>0</formula>
    </cfRule>
  </conditionalFormatting>
  <conditionalFormatting sqref="AI65:AJ101 AI59:AJ63 AI57:AJ57 AI30:AJ54 AI26:AJ28 AI19:AJ24">
    <cfRule type="cellIs" dxfId="83" priority="80" operator="notEqual">
      <formula>0</formula>
    </cfRule>
  </conditionalFormatting>
  <conditionalFormatting sqref="AI14:AJ17">
    <cfRule type="cellIs" dxfId="82" priority="81" operator="notEqual">
      <formula>0</formula>
    </cfRule>
  </conditionalFormatting>
  <conditionalFormatting sqref="AI13:AJ17">
    <cfRule type="cellIs" dxfId="81" priority="82" operator="notEqual">
      <formula>0</formula>
    </cfRule>
  </conditionalFormatting>
  <conditionalFormatting sqref="AE65:AG101 AE59:AG63 AE57:AG57 AE30:AG54 AE26:AG28 AE19:AG24">
    <cfRule type="cellIs" dxfId="80" priority="83" operator="notEqual">
      <formula>0</formula>
    </cfRule>
  </conditionalFormatting>
  <conditionalFormatting sqref="AE14:AG17">
    <cfRule type="cellIs" dxfId="79" priority="84" operator="notEqual">
      <formula>0</formula>
    </cfRule>
  </conditionalFormatting>
  <conditionalFormatting sqref="AE13:AG17">
    <cfRule type="cellIs" dxfId="78" priority="85" operator="notEqual">
      <formula>0</formula>
    </cfRule>
  </conditionalFormatting>
  <conditionalFormatting sqref="AC65:AC101 AC59:AC63 AC57 AC30:AC54 AC26:AC28 AC19:AC24">
    <cfRule type="cellIs" dxfId="77" priority="86" operator="notEqual">
      <formula>0</formula>
    </cfRule>
  </conditionalFormatting>
  <conditionalFormatting sqref="AC14:AC17">
    <cfRule type="cellIs" dxfId="76" priority="87" operator="notEqual">
      <formula>0</formula>
    </cfRule>
  </conditionalFormatting>
  <conditionalFormatting sqref="AC13:AC17">
    <cfRule type="cellIs" dxfId="75" priority="88" operator="notEqual">
      <formula>0</formula>
    </cfRule>
  </conditionalFormatting>
  <conditionalFormatting sqref="F65:N101 F59:N63 F57:N57 F30:N54 F26:N28 F19:N24">
    <cfRule type="cellIs" dxfId="74" priority="101" operator="notEqual">
      <formula>0</formula>
    </cfRule>
  </conditionalFormatting>
  <conditionalFormatting sqref="P13:P17">
    <cfRule type="cellIs" dxfId="73" priority="100" operator="notEqual">
      <formula>0</formula>
    </cfRule>
  </conditionalFormatting>
  <conditionalFormatting sqref="F14:N17">
    <cfRule type="cellIs" dxfId="72" priority="102" operator="notEqual">
      <formula>0</formula>
    </cfRule>
  </conditionalFormatting>
  <conditionalFormatting sqref="E65:E101 E59:E63 E57 E30:E54 E26:E28 E19:E24">
    <cfRule type="cellIs" dxfId="71" priority="104" operator="notEqual">
      <formula>0</formula>
    </cfRule>
  </conditionalFormatting>
  <conditionalFormatting sqref="F13:N17">
    <cfRule type="cellIs" dxfId="70" priority="103" operator="notEqual">
      <formula>0</formula>
    </cfRule>
  </conditionalFormatting>
  <conditionalFormatting sqref="P14:P17">
    <cfRule type="cellIs" dxfId="69" priority="99" operator="notEqual">
      <formula>0</formula>
    </cfRule>
  </conditionalFormatting>
  <conditionalFormatting sqref="P65:P101 P59:P63 P57 P30:P54 P26:P28 P19:P24">
    <cfRule type="cellIs" dxfId="68" priority="98" operator="notEqual">
      <formula>0</formula>
    </cfRule>
  </conditionalFormatting>
  <conditionalFormatting sqref="R13:R17">
    <cfRule type="cellIs" dxfId="67" priority="97" operator="notEqual">
      <formula>0</formula>
    </cfRule>
  </conditionalFormatting>
  <conditionalFormatting sqref="R14:R17">
    <cfRule type="cellIs" dxfId="66" priority="96" operator="notEqual">
      <formula>0</formula>
    </cfRule>
  </conditionalFormatting>
  <conditionalFormatting sqref="R65:R101 R59:R63 R57 R30:R54 R26:R28 R19:R24">
    <cfRule type="cellIs" dxfId="65" priority="95" operator="notEqual">
      <formula>0</formula>
    </cfRule>
  </conditionalFormatting>
  <conditionalFormatting sqref="T13:V17">
    <cfRule type="cellIs" dxfId="64" priority="94" operator="notEqual">
      <formula>0</formula>
    </cfRule>
  </conditionalFormatting>
  <conditionalFormatting sqref="T14:V17">
    <cfRule type="cellIs" dxfId="63" priority="93" operator="notEqual">
      <formula>0</formula>
    </cfRule>
  </conditionalFormatting>
  <conditionalFormatting sqref="T65:V101 T59:V63 T57:V57 T30:V54 T26:V28 T19:V24">
    <cfRule type="cellIs" dxfId="62" priority="92" operator="notEqual">
      <formula>0</formula>
    </cfRule>
  </conditionalFormatting>
  <conditionalFormatting sqref="X13:AA17">
    <cfRule type="cellIs" dxfId="61" priority="91" operator="notEqual">
      <formula>0</formula>
    </cfRule>
  </conditionalFormatting>
  <conditionalFormatting sqref="X14:AA17">
    <cfRule type="cellIs" dxfId="60" priority="90" operator="notEqual">
      <formula>0</formula>
    </cfRule>
  </conditionalFormatting>
  <conditionalFormatting sqref="X65:AA101 X59:AA63 X57:AA57 X30:AA54 X26:AA28 X19:AA24">
    <cfRule type="cellIs" dxfId="59" priority="89" operator="notEqual">
      <formula>0</formula>
    </cfRule>
  </conditionalFormatting>
  <conditionalFormatting sqref="BB14:BC17">
    <cfRule type="cellIs" dxfId="58" priority="71" operator="notEqual">
      <formula>0</formula>
    </cfRule>
  </conditionalFormatting>
  <conditionalFormatting sqref="BB65:BC101 BB59:BC63 BB57:BC57 BB30:BC54 BB26:BC28 BB19:BC24">
    <cfRule type="cellIs" dxfId="57" priority="70" operator="notEqual">
      <formula>0</formula>
    </cfRule>
  </conditionalFormatting>
  <conditionalFormatting sqref="HV14:IK15 HV17:IK17">
    <cfRule type="cellIs" dxfId="56" priority="11" operator="notEqual">
      <formula>0</formula>
    </cfRule>
  </conditionalFormatting>
  <conditionalFormatting sqref="HV65:IK86 HV59:IK63 HV57:IK57 HV30:IK35 HV26:IK28 HV20:IK23 HV37:IK42 HV44:IK54 HV88:IK101 HV87:HX87 HZ87:IK87">
    <cfRule type="cellIs" dxfId="55" priority="10" operator="notEqual">
      <formula>0</formula>
    </cfRule>
  </conditionalFormatting>
  <conditionalFormatting sqref="BD65:BD101 BD59:BD63 BD57 BD30:BD54 BD26:BD28 BD19:BD24">
    <cfRule type="cellIs" dxfId="54" priority="9" operator="notEqual">
      <formula>0</formula>
    </cfRule>
  </conditionalFormatting>
  <conditionalFormatting sqref="BQ13:BT13 BQ15:BT17 BQ14 BS14:BT14">
    <cfRule type="cellIs" dxfId="53" priority="57" operator="notEqual">
      <formula>0</formula>
    </cfRule>
  </conditionalFormatting>
  <conditionalFormatting sqref="BQ15:BT17 BQ14 BS14:BT14">
    <cfRule type="cellIs" dxfId="52" priority="56" operator="notEqual">
      <formula>0</formula>
    </cfRule>
  </conditionalFormatting>
  <conditionalFormatting sqref="BQ65:BT72 BQ59:BT63 BQ57:BT57 BQ30:BT54 BQ26:BT28 BQ19:BT24 BQ96:BT101 BQ94:BQ95 BS94:BT95 BQ74:BT93 BQ73 BS73:BT73">
    <cfRule type="cellIs" dxfId="51" priority="55" operator="notEqual">
      <formula>0</formula>
    </cfRule>
  </conditionalFormatting>
  <conditionalFormatting sqref="BV14:CQ14 CT13:DV17 BV16:CQ17 BV15:CK15 CQ15 BV13:BZ13 CH13:CQ13 CF13 CD13">
    <cfRule type="cellIs" dxfId="50" priority="54" operator="notEqual">
      <formula>0</formula>
    </cfRule>
  </conditionalFormatting>
  <conditionalFormatting sqref="BV14:CQ14 CT14:DV17 BV16:CQ17 BV15:CK15 CQ15">
    <cfRule type="cellIs" dxfId="49" priority="53" operator="notEqual">
      <formula>0</formula>
    </cfRule>
  </conditionalFormatting>
  <conditionalFormatting sqref="BV65:CQ101 BV59:CQ63 BV57:CQ57 BV30:CQ32 BV26:CQ27 BV19:CQ24 CT19:DV24 CT26:DV28 CT30:DV45 CT57:DV57 CT59:DV63 CT65:DV101 BV44:CQ45 BV43:BZ43 CD43:CQ43 BV47:CQ54 BV46:BZ46 CD46:CQ46 CT47:DV54 CT46:DE46 DG46:DV46 BV34:CQ35 BV33:BZ33 CD33:CQ33 CB33 BV42:CQ42 BV41:CB41 CD41:CQ41 BV28:BZ28 CD28:CQ28 BV37:CQ40 BV36:BZ36 CD36:CQ36">
    <cfRule type="cellIs" dxfId="48" priority="52" operator="notEqual">
      <formula>0</formula>
    </cfRule>
  </conditionalFormatting>
  <conditionalFormatting sqref="DX13:EC17">
    <cfRule type="cellIs" dxfId="47" priority="51" operator="notEqual">
      <formula>0</formula>
    </cfRule>
  </conditionalFormatting>
  <conditionalFormatting sqref="DX14:EC17">
    <cfRule type="cellIs" dxfId="46" priority="50" operator="notEqual">
      <formula>0</formula>
    </cfRule>
  </conditionalFormatting>
  <conditionalFormatting sqref="DX65:EC101 DX59:EC63 DX57:EC57 DX30:EC54 DX26:EC28 DX19:EC24">
    <cfRule type="cellIs" dxfId="45" priority="49" operator="notEqual">
      <formula>0</formula>
    </cfRule>
  </conditionalFormatting>
  <conditionalFormatting sqref="EE13:EK16 EE17:EI17">
    <cfRule type="cellIs" dxfId="44" priority="48" operator="notEqual">
      <formula>0</formula>
    </cfRule>
  </conditionalFormatting>
  <conditionalFormatting sqref="EE14:EK16 EE17:EI17">
    <cfRule type="cellIs" dxfId="43" priority="47" operator="notEqual">
      <formula>0</formula>
    </cfRule>
  </conditionalFormatting>
  <conditionalFormatting sqref="EE65:EK65 EE59:EK63 EE57:EK57 EE30:EK54 EE26:EK28 EE19:EK24 EE94:EK101 EE93:EI93 EE90:EK92 EE89:EI89 EE81:EK88 EE80:EI80 EE67:EK79 EE66:EI66">
    <cfRule type="cellIs" dxfId="42" priority="46" operator="notEqual">
      <formula>0</formula>
    </cfRule>
  </conditionalFormatting>
  <conditionalFormatting sqref="EM13:EN17">
    <cfRule type="cellIs" dxfId="41" priority="45" operator="notEqual">
      <formula>0</formula>
    </cfRule>
  </conditionalFormatting>
  <conditionalFormatting sqref="EM14:EN17">
    <cfRule type="cellIs" dxfId="40" priority="44" operator="notEqual">
      <formula>0</formula>
    </cfRule>
  </conditionalFormatting>
  <conditionalFormatting sqref="EM65:EN101 EM59:EN63 EM57:EN57 EM30:EN54 EM26:EN28 EM19:EN24">
    <cfRule type="cellIs" dxfId="39" priority="43" operator="notEqual">
      <formula>0</formula>
    </cfRule>
  </conditionalFormatting>
  <conditionalFormatting sqref="EP13:EP17">
    <cfRule type="cellIs" dxfId="38" priority="42" operator="notEqual">
      <formula>0</formula>
    </cfRule>
  </conditionalFormatting>
  <conditionalFormatting sqref="EP14:EP17">
    <cfRule type="cellIs" dxfId="37" priority="41" operator="notEqual">
      <formula>0</formula>
    </cfRule>
  </conditionalFormatting>
  <conditionalFormatting sqref="EP65:EP101 EP59:EP63 EP57 EP30:EP54 EP26:EP28 EP19:EP24">
    <cfRule type="cellIs" dxfId="36" priority="40" operator="notEqual">
      <formula>0</formula>
    </cfRule>
  </conditionalFormatting>
  <conditionalFormatting sqref="ER13:ER17">
    <cfRule type="cellIs" dxfId="35" priority="39" operator="notEqual">
      <formula>0</formula>
    </cfRule>
  </conditionalFormatting>
  <conditionalFormatting sqref="ER14:ER17">
    <cfRule type="cellIs" dxfId="34" priority="38" operator="notEqual">
      <formula>0</formula>
    </cfRule>
  </conditionalFormatting>
  <conditionalFormatting sqref="ER65:ER101 ER59:ER63 ER57 ER30:ER54 ER26:ER28 ER19:ER24">
    <cfRule type="cellIs" dxfId="33" priority="37" operator="notEqual">
      <formula>0</formula>
    </cfRule>
  </conditionalFormatting>
  <conditionalFormatting sqref="ET13:EV17">
    <cfRule type="cellIs" dxfId="32" priority="36" operator="notEqual">
      <formula>0</formula>
    </cfRule>
  </conditionalFormatting>
  <conditionalFormatting sqref="ET14:EV17">
    <cfRule type="cellIs" dxfId="31" priority="35" operator="notEqual">
      <formula>0</formula>
    </cfRule>
  </conditionalFormatting>
  <conditionalFormatting sqref="ET65:EV101 ET59:EV63 ET57:EV57 ET30:EV54 ET26:EV28 ET19:EV24">
    <cfRule type="cellIs" dxfId="30" priority="34" operator="notEqual">
      <formula>0</formula>
    </cfRule>
  </conditionalFormatting>
  <conditionalFormatting sqref="EX13:EX17">
    <cfRule type="cellIs" dxfId="29" priority="33" operator="notEqual">
      <formula>0</formula>
    </cfRule>
  </conditionalFormatting>
  <conditionalFormatting sqref="EX14:EX17">
    <cfRule type="cellIs" dxfId="28" priority="32" operator="notEqual">
      <formula>0</formula>
    </cfRule>
  </conditionalFormatting>
  <conditionalFormatting sqref="EX65:EX101 EX59:EX63 EX57 EX30:EX54 EX26:EX28 EX19:EX24">
    <cfRule type="cellIs" dxfId="27" priority="31" operator="notEqual">
      <formula>0</formula>
    </cfRule>
  </conditionalFormatting>
  <conditionalFormatting sqref="EZ13:EZ17">
    <cfRule type="cellIs" dxfId="26" priority="30" operator="notEqual">
      <formula>0</formula>
    </cfRule>
  </conditionalFormatting>
  <conditionalFormatting sqref="EZ14:EZ17">
    <cfRule type="cellIs" dxfId="25" priority="29" operator="notEqual">
      <formula>0</formula>
    </cfRule>
  </conditionalFormatting>
  <conditionalFormatting sqref="EZ65:EZ101 EZ59:EZ63 EZ57 EZ30:EZ54 EZ26:EZ28 EZ19:EZ24">
    <cfRule type="cellIs" dxfId="24" priority="28" operator="notEqual">
      <formula>0</formula>
    </cfRule>
  </conditionalFormatting>
  <conditionalFormatting sqref="FB13:FB17">
    <cfRule type="cellIs" dxfId="23" priority="27" operator="notEqual">
      <formula>0</formula>
    </cfRule>
  </conditionalFormatting>
  <conditionalFormatting sqref="FB14:FB17">
    <cfRule type="cellIs" dxfId="22" priority="26" operator="notEqual">
      <formula>0</formula>
    </cfRule>
  </conditionalFormatting>
  <conditionalFormatting sqref="FB65:FB101 FB59:FB63 FB57 FB30:FB54 FB26:FB28 FB19:FB24">
    <cfRule type="cellIs" dxfId="21" priority="25" operator="notEqual">
      <formula>0</formula>
    </cfRule>
  </conditionalFormatting>
  <conditionalFormatting sqref="FD13:FG17">
    <cfRule type="cellIs" dxfId="20" priority="24" operator="notEqual">
      <formula>0</formula>
    </cfRule>
  </conditionalFormatting>
  <conditionalFormatting sqref="FD14:FG17">
    <cfRule type="cellIs" dxfId="19" priority="23" operator="notEqual">
      <formula>0</formula>
    </cfRule>
  </conditionalFormatting>
  <conditionalFormatting sqref="FD65:FG101 FD59:FG63 FD57:FG57 FD30:FG54 FD26:FG28 FD19:FG24">
    <cfRule type="cellIs" dxfId="18" priority="22" operator="notEqual">
      <formula>0</formula>
    </cfRule>
  </conditionalFormatting>
  <conditionalFormatting sqref="FI13:FN17">
    <cfRule type="cellIs" dxfId="17" priority="21" operator="notEqual">
      <formula>0</formula>
    </cfRule>
  </conditionalFormatting>
  <conditionalFormatting sqref="FI14:FN17">
    <cfRule type="cellIs" dxfId="16" priority="20" operator="notEqual">
      <formula>0</formula>
    </cfRule>
  </conditionalFormatting>
  <conditionalFormatting sqref="FI65:FN101 FI59:FN63 FI57:FN57 FI30:FN54 FI26:FN28 FI19:FN24">
    <cfRule type="cellIs" dxfId="15" priority="19" operator="notEqual">
      <formula>0</formula>
    </cfRule>
  </conditionalFormatting>
  <conditionalFormatting sqref="GL14:GO17 GH14:GJ17 GF14:GF17 FW14:GD17 FP14:FU17">
    <cfRule type="cellIs" dxfId="14" priority="17" operator="notEqual">
      <formula>0</formula>
    </cfRule>
  </conditionalFormatting>
  <conditionalFormatting sqref="GL65:GO101 GL59:GO63 GL57:GO57 GL30:GO54 GL26:GO28 GL19:GO24 GH65:GJ101 GH59:GJ63 GH57:GJ57 GH30:GJ54 GH26:GJ28 GH19:GJ24 GF65:GF101 GF59:GF63 GF57 GF30:GF54 GF26:GF28 GF19:GF24 FW65:GD101 FW59:GD63 FW57:GD57 FW30:GD54 FW26:GD28 FW19:GD24 FP65:FU101 FP59:FU63 FP57:FU57 FP30:FU54 FP26:FU28 FP19:FU24">
    <cfRule type="cellIs" dxfId="13" priority="16" operator="notEqual">
      <formula>0</formula>
    </cfRule>
  </conditionalFormatting>
  <conditionalFormatting sqref="GQ14:GV14 HP13:HT13 HL13:HM13 HG13:HI13 HG14 HK14 HN14:HT14">
    <cfRule type="cellIs" dxfId="12" priority="15" operator="notEqual">
      <formula>0</formula>
    </cfRule>
  </conditionalFormatting>
  <conditionalFormatting sqref="GQ14:GV14 HG14 HK14 HN14:HT14">
    <cfRule type="cellIs" dxfId="11" priority="14" operator="notEqual">
      <formula>0</formula>
    </cfRule>
  </conditionalFormatting>
  <conditionalFormatting sqref="GQ27:GV27 HG20:HT20 GY49:HE49 HG49:HI49 HK49 HM49 HP49:HT49">
    <cfRule type="cellIs" dxfId="10" priority="13" operator="notEqual">
      <formula>0</formula>
    </cfRule>
  </conditionalFormatting>
  <conditionalFormatting sqref="HV13:IK15 HV17:IK17">
    <cfRule type="cellIs" dxfId="9" priority="12" operator="notEqual">
      <formula>0</formula>
    </cfRule>
  </conditionalFormatting>
  <conditionalFormatting sqref="GL13:GO17 GH13:GJ17 GF13:GF17 FW13:GD17 FP13:FU17">
    <cfRule type="cellIs" dxfId="8" priority="18" operator="notEqual">
      <formula>0</formula>
    </cfRule>
  </conditionalFormatting>
  <conditionalFormatting sqref="AP65:AP101 AP59:AP63 AP57 AP30:AP54 AP26:AP28 AP19:AP24">
    <cfRule type="cellIs" dxfId="7" priority="8" operator="notEqual">
      <formula>0</formula>
    </cfRule>
  </conditionalFormatting>
  <conditionalFormatting sqref="GP65:GP101 GP59:GP63 GP57 GP30:GP54 GP26:GP28 GP19:GP24">
    <cfRule type="cellIs" dxfId="6" priority="7" operator="notEqual">
      <formula>0</formula>
    </cfRule>
  </conditionalFormatting>
  <conditionalFormatting sqref="ED65:ED101 ED59:ED63 ED57 ED30:ED54 ED26:ED28 ED19:ED24">
    <cfRule type="cellIs" dxfId="5" priority="6" operator="notEqual">
      <formula>0</formula>
    </cfRule>
  </conditionalFormatting>
  <conditionalFormatting sqref="CR65:CS101 CR59:CS63 CR57:CS57 CR30:CS54 CR26:CS28 CR19:CS24">
    <cfRule type="cellIs" dxfId="4" priority="3" operator="notEqual">
      <formula>0</formula>
    </cfRule>
  </conditionalFormatting>
  <conditionalFormatting sqref="CR13:CS14 CR16:CS17">
    <cfRule type="cellIs" dxfId="3" priority="5" operator="notEqual">
      <formula>0</formula>
    </cfRule>
  </conditionalFormatting>
  <conditionalFormatting sqref="CR14:CS14 CR16:CS17">
    <cfRule type="cellIs" dxfId="2" priority="4" operator="notEqual">
      <formula>0</formula>
    </cfRule>
  </conditionalFormatting>
  <conditionalFormatting sqref="CB36">
    <cfRule type="cellIs" dxfId="1" priority="2" operator="notEqual">
      <formula>0</formula>
    </cfRule>
  </conditionalFormatting>
  <conditionalFormatting sqref="HZ87:IL87 HV87:HX87 C15:CQ15 CS15:IL15 C87:HT87 C13:IL14 C16:IL86 C88:IL105">
    <cfRule type="cellIs" dxfId="0" priority="1" operator="lessThan">
      <formula>0</formula>
    </cfRule>
  </conditionalFormatting>
  <printOptions horizontalCentered="1" verticalCentered="1"/>
  <pageMargins left="0.39370078740157483" right="0.39370078740157483" top="0" bottom="0" header="0" footer="0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ДС_КСГ был </vt:lpstr>
      <vt:lpstr>'ДС_КСГ был '!Заголовки_для_печати</vt:lpstr>
      <vt:lpstr>'ДС_КСГ был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2022-12-28T07:10:54Z</cp:lastPrinted>
  <dcterms:created xsi:type="dcterms:W3CDTF">2022-12-28T06:54:40Z</dcterms:created>
  <dcterms:modified xsi:type="dcterms:W3CDTF">2022-12-28T07:10:55Z</dcterms:modified>
</cp:coreProperties>
</file>